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без учета счетов бюджета" sheetId="2" r:id="rId1"/>
  </sheets>
  <definedNames>
    <definedName name="_xlnm._FilterDatabase" localSheetId="0" hidden="1">'без учета счетов бюджета'!$A$8:$H$1068</definedName>
    <definedName name="_xlnm.Print_Titles" localSheetId="0">'без учета счетов бюджета'!$8:$9</definedName>
  </definedNames>
  <calcPr calcId="145621"/>
</workbook>
</file>

<file path=xl/calcChain.xml><?xml version="1.0" encoding="utf-8"?>
<calcChain xmlns="http://schemas.openxmlformats.org/spreadsheetml/2006/main">
  <c r="G1068" i="2" l="1"/>
  <c r="F1068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H596" i="2"/>
  <c r="H597" i="2"/>
  <c r="H598" i="2"/>
  <c r="H599" i="2"/>
  <c r="H600" i="2"/>
  <c r="H601" i="2"/>
  <c r="H602" i="2"/>
  <c r="H603" i="2"/>
  <c r="H604" i="2"/>
  <c r="H605" i="2"/>
  <c r="H606" i="2"/>
  <c r="H607" i="2"/>
  <c r="H608" i="2"/>
  <c r="H609" i="2"/>
  <c r="H610" i="2"/>
  <c r="H611" i="2"/>
  <c r="H612" i="2"/>
  <c r="H613" i="2"/>
  <c r="H614" i="2"/>
  <c r="H615" i="2"/>
  <c r="H616" i="2"/>
  <c r="H617" i="2"/>
  <c r="H618" i="2"/>
  <c r="H619" i="2"/>
  <c r="H620" i="2"/>
  <c r="H621" i="2"/>
  <c r="H622" i="2"/>
  <c r="H623" i="2"/>
  <c r="H624" i="2"/>
  <c r="H625" i="2"/>
  <c r="H626" i="2"/>
  <c r="H627" i="2"/>
  <c r="H628" i="2"/>
  <c r="H629" i="2"/>
  <c r="H630" i="2"/>
  <c r="H631" i="2"/>
  <c r="H632" i="2"/>
  <c r="H633" i="2"/>
  <c r="H634" i="2"/>
  <c r="H635" i="2"/>
  <c r="H636" i="2"/>
  <c r="H637" i="2"/>
  <c r="H638" i="2"/>
  <c r="H639" i="2"/>
  <c r="H640" i="2"/>
  <c r="H641" i="2"/>
  <c r="H642" i="2"/>
  <c r="H643" i="2"/>
  <c r="H644" i="2"/>
  <c r="H645" i="2"/>
  <c r="H646" i="2"/>
  <c r="H647" i="2"/>
  <c r="H648" i="2"/>
  <c r="H649" i="2"/>
  <c r="H650" i="2"/>
  <c r="H651" i="2"/>
  <c r="H652" i="2"/>
  <c r="H653" i="2"/>
  <c r="H654" i="2"/>
  <c r="H655" i="2"/>
  <c r="H656" i="2"/>
  <c r="H657" i="2"/>
  <c r="H658" i="2"/>
  <c r="H659" i="2"/>
  <c r="H660" i="2"/>
  <c r="H661" i="2"/>
  <c r="H662" i="2"/>
  <c r="H663" i="2"/>
  <c r="H664" i="2"/>
  <c r="H665" i="2"/>
  <c r="H666" i="2"/>
  <c r="H667" i="2"/>
  <c r="H668" i="2"/>
  <c r="H669" i="2"/>
  <c r="H670" i="2"/>
  <c r="H671" i="2"/>
  <c r="H672" i="2"/>
  <c r="H673" i="2"/>
  <c r="H674" i="2"/>
  <c r="H675" i="2"/>
  <c r="H676" i="2"/>
  <c r="H677" i="2"/>
  <c r="H678" i="2"/>
  <c r="H679" i="2"/>
  <c r="H680" i="2"/>
  <c r="H681" i="2"/>
  <c r="H682" i="2"/>
  <c r="H683" i="2"/>
  <c r="H684" i="2"/>
  <c r="H685" i="2"/>
  <c r="H686" i="2"/>
  <c r="H687" i="2"/>
  <c r="H688" i="2"/>
  <c r="H689" i="2"/>
  <c r="H690" i="2"/>
  <c r="H691" i="2"/>
  <c r="H692" i="2"/>
  <c r="H693" i="2"/>
  <c r="H694" i="2"/>
  <c r="H695" i="2"/>
  <c r="H696" i="2"/>
  <c r="H697" i="2"/>
  <c r="H698" i="2"/>
  <c r="H699" i="2"/>
  <c r="H700" i="2"/>
  <c r="H701" i="2"/>
  <c r="H702" i="2"/>
  <c r="H703" i="2"/>
  <c r="H704" i="2"/>
  <c r="H705" i="2"/>
  <c r="H706" i="2"/>
  <c r="H707" i="2"/>
  <c r="H708" i="2"/>
  <c r="H709" i="2"/>
  <c r="H710" i="2"/>
  <c r="H711" i="2"/>
  <c r="H712" i="2"/>
  <c r="H713" i="2"/>
  <c r="H714" i="2"/>
  <c r="H715" i="2"/>
  <c r="H716" i="2"/>
  <c r="H717" i="2"/>
  <c r="H718" i="2"/>
  <c r="H719" i="2"/>
  <c r="H720" i="2"/>
  <c r="H721" i="2"/>
  <c r="H722" i="2"/>
  <c r="H723" i="2"/>
  <c r="H724" i="2"/>
  <c r="H725" i="2"/>
  <c r="H726" i="2"/>
  <c r="H727" i="2"/>
  <c r="H728" i="2"/>
  <c r="H729" i="2"/>
  <c r="H730" i="2"/>
  <c r="H731" i="2"/>
  <c r="H732" i="2"/>
  <c r="H733" i="2"/>
  <c r="H734" i="2"/>
  <c r="H735" i="2"/>
  <c r="H736" i="2"/>
  <c r="H737" i="2"/>
  <c r="H738" i="2"/>
  <c r="H739" i="2"/>
  <c r="H740" i="2"/>
  <c r="H741" i="2"/>
  <c r="H742" i="2"/>
  <c r="H743" i="2"/>
  <c r="H744" i="2"/>
  <c r="H745" i="2"/>
  <c r="H746" i="2"/>
  <c r="H747" i="2"/>
  <c r="H748" i="2"/>
  <c r="H749" i="2"/>
  <c r="H750" i="2"/>
  <c r="H751" i="2"/>
  <c r="H752" i="2"/>
  <c r="H753" i="2"/>
  <c r="H754" i="2"/>
  <c r="H755" i="2"/>
  <c r="H756" i="2"/>
  <c r="H757" i="2"/>
  <c r="H758" i="2"/>
  <c r="H759" i="2"/>
  <c r="H760" i="2"/>
  <c r="H761" i="2"/>
  <c r="H762" i="2"/>
  <c r="H763" i="2"/>
  <c r="H764" i="2"/>
  <c r="H765" i="2"/>
  <c r="H766" i="2"/>
  <c r="H767" i="2"/>
  <c r="H768" i="2"/>
  <c r="H769" i="2"/>
  <c r="H770" i="2"/>
  <c r="H771" i="2"/>
  <c r="H772" i="2"/>
  <c r="H773" i="2"/>
  <c r="H774" i="2"/>
  <c r="H775" i="2"/>
  <c r="H776" i="2"/>
  <c r="H777" i="2"/>
  <c r="H778" i="2"/>
  <c r="H779" i="2"/>
  <c r="H780" i="2"/>
  <c r="H781" i="2"/>
  <c r="H782" i="2"/>
  <c r="H783" i="2"/>
  <c r="H784" i="2"/>
  <c r="H785" i="2"/>
  <c r="H786" i="2"/>
  <c r="H787" i="2"/>
  <c r="H788" i="2"/>
  <c r="H789" i="2"/>
  <c r="H790" i="2"/>
  <c r="H791" i="2"/>
  <c r="H792" i="2"/>
  <c r="H793" i="2"/>
  <c r="H794" i="2"/>
  <c r="H795" i="2"/>
  <c r="H796" i="2"/>
  <c r="H797" i="2"/>
  <c r="H798" i="2"/>
  <c r="H799" i="2"/>
  <c r="H800" i="2"/>
  <c r="H801" i="2"/>
  <c r="H802" i="2"/>
  <c r="H803" i="2"/>
  <c r="H804" i="2"/>
  <c r="H805" i="2"/>
  <c r="H806" i="2"/>
  <c r="H807" i="2"/>
  <c r="H808" i="2"/>
  <c r="H809" i="2"/>
  <c r="H810" i="2"/>
  <c r="H811" i="2"/>
  <c r="H812" i="2"/>
  <c r="H813" i="2"/>
  <c r="H814" i="2"/>
  <c r="H815" i="2"/>
  <c r="H816" i="2"/>
  <c r="H817" i="2"/>
  <c r="H818" i="2"/>
  <c r="H819" i="2"/>
  <c r="H820" i="2"/>
  <c r="H821" i="2"/>
  <c r="H822" i="2"/>
  <c r="H823" i="2"/>
  <c r="H824" i="2"/>
  <c r="H825" i="2"/>
  <c r="H826" i="2"/>
  <c r="H827" i="2"/>
  <c r="H828" i="2"/>
  <c r="H829" i="2"/>
  <c r="H830" i="2"/>
  <c r="H831" i="2"/>
  <c r="H832" i="2"/>
  <c r="H833" i="2"/>
  <c r="H834" i="2"/>
  <c r="H835" i="2"/>
  <c r="H836" i="2"/>
  <c r="H837" i="2"/>
  <c r="H838" i="2"/>
  <c r="H839" i="2"/>
  <c r="H840" i="2"/>
  <c r="H841" i="2"/>
  <c r="H842" i="2"/>
  <c r="H843" i="2"/>
  <c r="H844" i="2"/>
  <c r="H845" i="2"/>
  <c r="H846" i="2"/>
  <c r="H847" i="2"/>
  <c r="H848" i="2"/>
  <c r="H849" i="2"/>
  <c r="H850" i="2"/>
  <c r="H851" i="2"/>
  <c r="H852" i="2"/>
  <c r="H853" i="2"/>
  <c r="H854" i="2"/>
  <c r="H855" i="2"/>
  <c r="H856" i="2"/>
  <c r="H857" i="2"/>
  <c r="H858" i="2"/>
  <c r="H859" i="2"/>
  <c r="H860" i="2"/>
  <c r="H861" i="2"/>
  <c r="H862" i="2"/>
  <c r="H863" i="2"/>
  <c r="H864" i="2"/>
  <c r="H865" i="2"/>
  <c r="H866" i="2"/>
  <c r="H867" i="2"/>
  <c r="H868" i="2"/>
  <c r="H869" i="2"/>
  <c r="H870" i="2"/>
  <c r="H871" i="2"/>
  <c r="H872" i="2"/>
  <c r="H873" i="2"/>
  <c r="H874" i="2"/>
  <c r="H875" i="2"/>
  <c r="H876" i="2"/>
  <c r="H877" i="2"/>
  <c r="H878" i="2"/>
  <c r="H879" i="2"/>
  <c r="H880" i="2"/>
  <c r="H881" i="2"/>
  <c r="H882" i="2"/>
  <c r="H883" i="2"/>
  <c r="H884" i="2"/>
  <c r="H885" i="2"/>
  <c r="H886" i="2"/>
  <c r="H887" i="2"/>
  <c r="H888" i="2"/>
  <c r="H889" i="2"/>
  <c r="H890" i="2"/>
  <c r="H891" i="2"/>
  <c r="H892" i="2"/>
  <c r="H893" i="2"/>
  <c r="H894" i="2"/>
  <c r="H895" i="2"/>
  <c r="H896" i="2"/>
  <c r="H897" i="2"/>
  <c r="H898" i="2"/>
  <c r="H899" i="2"/>
  <c r="H900" i="2"/>
  <c r="H901" i="2"/>
  <c r="H902" i="2"/>
  <c r="H903" i="2"/>
  <c r="H904" i="2"/>
  <c r="H905" i="2"/>
  <c r="H906" i="2"/>
  <c r="H907" i="2"/>
  <c r="H908" i="2"/>
  <c r="H909" i="2"/>
  <c r="H910" i="2"/>
  <c r="H911" i="2"/>
  <c r="H912" i="2"/>
  <c r="H913" i="2"/>
  <c r="H914" i="2"/>
  <c r="H915" i="2"/>
  <c r="H916" i="2"/>
  <c r="H917" i="2"/>
  <c r="H918" i="2"/>
  <c r="H919" i="2"/>
  <c r="H920" i="2"/>
  <c r="H921" i="2"/>
  <c r="H922" i="2"/>
  <c r="H923" i="2"/>
  <c r="H924" i="2"/>
  <c r="H925" i="2"/>
  <c r="H926" i="2"/>
  <c r="H927" i="2"/>
  <c r="H928" i="2"/>
  <c r="H929" i="2"/>
  <c r="H930" i="2"/>
  <c r="H931" i="2"/>
  <c r="H932" i="2"/>
  <c r="H933" i="2"/>
  <c r="H934" i="2"/>
  <c r="H935" i="2"/>
  <c r="H936" i="2"/>
  <c r="H937" i="2"/>
  <c r="H938" i="2"/>
  <c r="H939" i="2"/>
  <c r="H940" i="2"/>
  <c r="H941" i="2"/>
  <c r="H942" i="2"/>
  <c r="H943" i="2"/>
  <c r="H944" i="2"/>
  <c r="H945" i="2"/>
  <c r="H946" i="2"/>
  <c r="H947" i="2"/>
  <c r="H948" i="2"/>
  <c r="H949" i="2"/>
  <c r="H950" i="2"/>
  <c r="H951" i="2"/>
  <c r="H952" i="2"/>
  <c r="H953" i="2"/>
  <c r="H954" i="2"/>
  <c r="H955" i="2"/>
  <c r="H956" i="2"/>
  <c r="H957" i="2"/>
  <c r="H958" i="2"/>
  <c r="H959" i="2"/>
  <c r="H960" i="2"/>
  <c r="H961" i="2"/>
  <c r="H962" i="2"/>
  <c r="H963" i="2"/>
  <c r="H964" i="2"/>
  <c r="H965" i="2"/>
  <c r="H966" i="2"/>
  <c r="H967" i="2"/>
  <c r="H968" i="2"/>
  <c r="H969" i="2"/>
  <c r="H970" i="2"/>
  <c r="H971" i="2"/>
  <c r="H972" i="2"/>
  <c r="H973" i="2"/>
  <c r="H974" i="2"/>
  <c r="H975" i="2"/>
  <c r="H976" i="2"/>
  <c r="H977" i="2"/>
  <c r="H978" i="2"/>
  <c r="H979" i="2"/>
  <c r="H980" i="2"/>
  <c r="H981" i="2"/>
  <c r="H982" i="2"/>
  <c r="H983" i="2"/>
  <c r="H984" i="2"/>
  <c r="H985" i="2"/>
  <c r="H986" i="2"/>
  <c r="H987" i="2"/>
  <c r="H988" i="2"/>
  <c r="H989" i="2"/>
  <c r="H990" i="2"/>
  <c r="H991" i="2"/>
  <c r="H992" i="2"/>
  <c r="H993" i="2"/>
  <c r="H994" i="2"/>
  <c r="H995" i="2"/>
  <c r="H996" i="2"/>
  <c r="H997" i="2"/>
  <c r="H998" i="2"/>
  <c r="H999" i="2"/>
  <c r="H1000" i="2"/>
  <c r="H1001" i="2"/>
  <c r="H1002" i="2"/>
  <c r="H1003" i="2"/>
  <c r="H1004" i="2"/>
  <c r="H1005" i="2"/>
  <c r="H1006" i="2"/>
  <c r="H1007" i="2"/>
  <c r="H1008" i="2"/>
  <c r="H1009" i="2"/>
  <c r="H1010" i="2"/>
  <c r="H1011" i="2"/>
  <c r="H1012" i="2"/>
  <c r="H1013" i="2"/>
  <c r="H1014" i="2"/>
  <c r="H1015" i="2"/>
  <c r="H1016" i="2"/>
  <c r="H1017" i="2"/>
  <c r="H1018" i="2"/>
  <c r="H1019" i="2"/>
  <c r="H1020" i="2"/>
  <c r="H1021" i="2"/>
  <c r="H1022" i="2"/>
  <c r="H1023" i="2"/>
  <c r="H1024" i="2"/>
  <c r="H1025" i="2"/>
  <c r="H1026" i="2"/>
  <c r="H1027" i="2"/>
  <c r="H1028" i="2"/>
  <c r="H1029" i="2"/>
  <c r="H1030" i="2"/>
  <c r="H1031" i="2"/>
  <c r="H1032" i="2"/>
  <c r="H1033" i="2"/>
  <c r="H1034" i="2"/>
  <c r="H1035" i="2"/>
  <c r="H1036" i="2"/>
  <c r="H1037" i="2"/>
  <c r="H1038" i="2"/>
  <c r="H1039" i="2"/>
  <c r="H1040" i="2"/>
  <c r="H1041" i="2"/>
  <c r="H1042" i="2"/>
  <c r="H1043" i="2"/>
  <c r="H1044" i="2"/>
  <c r="H1045" i="2"/>
  <c r="H1046" i="2"/>
  <c r="H1047" i="2"/>
  <c r="H1048" i="2"/>
  <c r="H1049" i="2"/>
  <c r="H1050" i="2"/>
  <c r="H1051" i="2"/>
  <c r="H1052" i="2"/>
  <c r="H1053" i="2"/>
  <c r="H1054" i="2"/>
  <c r="H1055" i="2"/>
  <c r="H1056" i="2"/>
  <c r="H1057" i="2"/>
  <c r="H1058" i="2"/>
  <c r="H1059" i="2"/>
  <c r="H1060" i="2"/>
  <c r="H1061" i="2"/>
  <c r="H1062" i="2"/>
  <c r="H1063" i="2"/>
  <c r="H1064" i="2"/>
  <c r="H1065" i="2"/>
  <c r="H1066" i="2"/>
  <c r="H1067" i="2"/>
  <c r="H1068" i="2"/>
  <c r="H10" i="2"/>
</calcChain>
</file>

<file path=xl/sharedStrings.xml><?xml version="1.0" encoding="utf-8"?>
<sst xmlns="http://schemas.openxmlformats.org/spreadsheetml/2006/main" count="5306" uniqueCount="903">
  <si>
    <t>Единица измерения: руб.</t>
  </si>
  <si>
    <t>Наименование показателя</t>
  </si>
  <si>
    <t/>
  </si>
  <si>
    <t>0000</t>
  </si>
  <si>
    <t>0000000000</t>
  </si>
  <si>
    <t>000</t>
  </si>
  <si>
    <t xml:space="preserve">    Администрация муниципального образования город Апатиты с подведомственной территорией Мурманской области</t>
  </si>
  <si>
    <t>001</t>
  </si>
  <si>
    <t xml:space="preserve">      ОБЩЕГОСУДАРСТВЕННЫЕ ВОПРОСЫ</t>
  </si>
  <si>
    <t>0100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</si>
  <si>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</si>
  <si>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</si>
  <si>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Расходы на выплаты по оплате труда главы муниципального образования</t>
  </si>
  <si>
    <t>1320101010</t>
  </si>
  <si>
    <t xml:space="preserve">            Фонд оплаты труда государственных (муниципальных) органов</t>
  </si>
  <si>
    <t>121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</si>
  <si>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</si>
  <si>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</si>
  <si>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</si>
  <si>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</si>
  <si>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Расходы на выплаты по оплате труда главы местной администрации</t>
  </si>
  <si>
    <t>1320104010</t>
  </si>
  <si>
    <t xml:space="preserve">          Расходы на обеспечение функций главы местной администрации</t>
  </si>
  <si>
    <t>1320104030</t>
  </si>
  <si>
    <t xml:space="preserve">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</si>
  <si>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</si>
  <si>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Расходы на выплаты по оплате труда работников органов местного самоуправления</t>
  </si>
  <si>
    <t>1320106010</t>
  </si>
  <si>
    <t xml:space="preserve">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</si>
  <si>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</si>
  <si>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Расходы на обеспечение функций работников органов местного самоуправления</t>
  </si>
  <si>
    <t>1320106030</t>
  </si>
  <si>
    <t xml:space="preserve">            Прочая закупка товаров, работ и услуг</t>
  </si>
  <si>
    <t>244</t>
  </si>
  <si>
    <t xml:space="preserve">          Расходы на единовременное поощрение за многолетнюю безупречную муниципальную службу, выплачиваемое муниципальным служащим</t>
  </si>
  <si>
    <t>1320108210</t>
  </si>
  <si>
    <t xml:space="preserve">          Расходы на выплаты муниципальным служащим, а также работникам, не отнесенным к должностям муниципальной службы, денежной компенсации за все неиспользованные отпуска при прекращении или расторжении служебного контракта (трудового договора), освобождении от замещаемой должности и увольнении</t>
  </si>
  <si>
    <t>1320108300</t>
  </si>
  <si>
    <t xml:space="preserve">          Расходы на компенсационные выплаты и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</si>
  <si>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1320108400</t>
  </si>
  <si>
    <t xml:space="preserve">        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</si>
  <si>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1320113060</t>
  </si>
  <si>
    <t xml:space="preserve">          Расходы на поощрение участников муниципальной управленческой команды г.Апатиты</t>
  </si>
  <si>
    <t>1320155490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</si>
  <si>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</si>
  <si>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</si>
  <si>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</si>
  <si>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1320151200</t>
  </si>
  <si>
    <t xml:space="preserve">        Резервные фонды</t>
  </si>
  <si>
    <t>0111</t>
  </si>
  <si>
    <t xml:space="preserve">          Резервный фонд администрации города Апатиты</t>
  </si>
  <si>
    <t>9000090010</t>
  </si>
  <si>
    <t xml:space="preserve">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</si>
  <si>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</si>
  <si>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</si>
  <si>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</si>
  <si>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Актуализация схемы теплоснабжения</t>
  </si>
  <si>
    <t>1010123700</t>
  </si>
  <si>
    <t xml:space="preserve">          Разработка и изготовление информационной и презентационной продукции о городе Апатиты</t>
  </si>
  <si>
    <t>1130228860</t>
  </si>
  <si>
    <t xml:space="preserve">          Сопровождение и развитие информационно-технологической инфраструктуры в сфере управления общественными финансами</t>
  </si>
  <si>
    <t>1210324430</t>
  </si>
  <si>
    <t xml:space="preserve">          Материально-техническое обеспечение деятельности МКУ "Муниципальный архив города Апатиты"</t>
  </si>
  <si>
    <t>1310124780</t>
  </si>
  <si>
    <t xml:space="preserve">            Фонд оплаты труда учреждений</t>
  </si>
  <si>
    <t>111</t>
  </si>
  <si>
    <t xml:space="preserve">            Иные выплаты персоналу учреждений, за исключением фонда оплаты труда</t>
  </si>
  <si>
    <t>112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</si>
  <si>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</si>
  <si>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</si>
  <si>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Закупка энергетических ресурсов</t>
  </si>
  <si>
    <t>247</t>
  </si>
  <si>
    <t xml:space="preserve">            Уплата налога на имущество организаций и земельного налога</t>
  </si>
  <si>
    <t>851</t>
  </si>
  <si>
    <t xml:space="preserve">        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работникам муниципальных учреждений</t>
  </si>
  <si>
    <t>13101P1100</t>
  </si>
  <si>
    <t xml:space="preserve">          Продолжение участия муниципального образования город Апатиты в организации межрегионального и межмуниципального сотрудничества</t>
  </si>
  <si>
    <t>1320124270</t>
  </si>
  <si>
    <t xml:space="preserve">            Уплата иных платежей</t>
  </si>
  <si>
    <t>853</t>
  </si>
  <si>
    <t xml:space="preserve">          Субсидия на компенсацию затрат, связанных с официальным опубликованием муниципальных правовых актов и иных официальных материалов органов местного самоуправления города Апатиты в средствах массовой информации (в ООО "Редакция региональной общественно-политической газеты "Кировский рабочий")</t>
  </si>
  <si>
    <t>1320160020</t>
  </si>
  <si>
    <t xml:space="preserve">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</si>
  <si>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</si>
  <si>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</si>
  <si>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1320175540</t>
  </si>
  <si>
    <t xml:space="preserve">          Субвенция на реализацию Закона Мурманской области "Об административных комиссиях"</t>
  </si>
  <si>
    <t>1320175550</t>
  </si>
  <si>
    <t xml:space="preserve">          Обеспечение деятельности МКУ "Управление бухгалтерского учета и материально-технического обеспечения деятельности органов местного самоуправления города Апатиты"</t>
  </si>
  <si>
    <t>1330126600</t>
  </si>
  <si>
    <t xml:space="preserve">            Уплата прочих налогов, сборов</t>
  </si>
  <si>
    <t>852</t>
  </si>
  <si>
    <t>13301P1100</t>
  </si>
  <si>
    <t xml:space="preserve">          Расходы на реализацию решения Совета депутатов г.Апатиты "Об учреждении почетного звания "Заслуженный работник города Апатиты"</t>
  </si>
  <si>
    <t>1330223300</t>
  </si>
  <si>
    <t xml:space="preserve">          Расходы, связанные с выполнением функций пресс-службы Администрации города Апатиты</t>
  </si>
  <si>
    <t>1330223630</t>
  </si>
  <si>
    <t xml:space="preserve">          Материально-техническое обеспечение деятельности органов местного самоуправления города Апатиты</t>
  </si>
  <si>
    <t>1330226200</t>
  </si>
  <si>
    <t xml:space="preserve">          Расходы, связанные с участием в публичных мероприятиях</t>
  </si>
  <si>
    <t>1330228640</t>
  </si>
  <si>
    <t xml:space="preserve">          Техническая защита персональных данных</t>
  </si>
  <si>
    <t>1410128310</t>
  </si>
  <si>
    <t xml:space="preserve">          Проведение аттестации и контроля эффективности внедренных мер и средств защиты объектов информатизации</t>
  </si>
  <si>
    <t>1410228320</t>
  </si>
  <si>
    <t xml:space="preserve">          Приобретение сертифицированных средств защиты информации, продление при необходимости лицензии на данные средства</t>
  </si>
  <si>
    <t>1410228330</t>
  </si>
  <si>
    <t xml:space="preserve">          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с организациями, финансируемыми из городского бюджета</t>
  </si>
  <si>
    <t>9000013070</t>
  </si>
  <si>
    <t xml:space="preserve">          Иные межбюджетные трансферты из областного бюджета местным бюджетам в целях поощрения муниципальных образований Мурманской области за достижения в развитии гражданского общества и повышении открытости органов местного самоуправления (за счет средств резервного фонда Правительства Мурманской области)</t>
  </si>
  <si>
    <t>900007751U</t>
  </si>
  <si>
    <t xml:space="preserve">          Иные межбюджетные трансферты из областного бюджета местным бюджетам за достижение значений показателей деятельности в укреплении гражданского единства жителей Мурманской области (за счет средств резервного фонда Правительства Мурманской области)</t>
  </si>
  <si>
    <t>900007756U</t>
  </si>
  <si>
    <t xml:space="preserve">          Выполнения других обязательств муниципального образования город Апатиты с подведомственной территорией Мурманской области</t>
  </si>
  <si>
    <t>9000090050</t>
  </si>
  <si>
    <t xml:space="preserve">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</si>
  <si>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</si>
  <si>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</si>
  <si>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</si>
  <si>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</si>
  <si>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</si>
  <si>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</t>
  </si>
  <si>
    <t>1320151180</t>
  </si>
  <si>
    <t xml:space="preserve">      НАЦИОНАЛЬНАЯ БЕЗОПАСНОСТЬ И ПРАВООХРАНИТЕЛЬНАЯ ДЕЯТЕЛЬНОСТЬ</t>
  </si>
  <si>
    <t>0300</t>
  </si>
  <si>
    <t xml:space="preserve">        Органы юстиции</t>
  </si>
  <si>
    <t>0304</t>
  </si>
  <si>
    <t xml:space="preserve">          Осуществление переданных полномочий Российской Федерации на государственную регистрацию актов гражданского состояния</t>
  </si>
  <si>
    <t>1320159300</t>
  </si>
  <si>
    <t xml:space="preserve">        Гражданская оборона</t>
  </si>
  <si>
    <t>0309</t>
  </si>
  <si>
    <t xml:space="preserve">          Организация деятельности профессиональной аварийно-спасательной службы</t>
  </si>
  <si>
    <t>0730122490</t>
  </si>
  <si>
    <t xml:space="preserve">          Построение (развитие) АПК "Безопасный город" на территории муниципального образования</t>
  </si>
  <si>
    <t>0730128610</t>
  </si>
  <si>
    <t xml:space="preserve">          Содержание системы централизованного оповещения населения об угрозе чрезвычайной ситуации природного и техногенного характера</t>
  </si>
  <si>
    <t>0730128750</t>
  </si>
  <si>
    <t xml:space="preserve">          Изготовление и установка аншлагов, запрещающих знаков в местах массового отдыха населения у воды, знаков безопасности, стендов о правилах поведения на воде, выпуск брошюр</t>
  </si>
  <si>
    <t>0730328680</t>
  </si>
  <si>
    <t xml:space="preserve">          Обеспечение деятельности муниципального казенного учреждения "Служба гражданской защиты города Апатиты", в том числе:</t>
  </si>
  <si>
    <t>0740126110</t>
  </si>
  <si>
    <t>07401P1100</t>
  </si>
  <si>
    <t xml:space="preserve">        Миграционная политика</t>
  </si>
  <si>
    <t>0311</t>
  </si>
  <si>
    <t xml:space="preserve">          Иные межбюджетные трансферты из областного бюджета местным бюджетам в целях возмещения понесенных расходов на размещение и питание граждан в пунктах временного размещения (за счет средств резервного фонда Правительства Мурманской области)</t>
  </si>
  <si>
    <t>900007500U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</si>
  <si>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</si>
  <si>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</si>
  <si>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Установка и содержание оборудования сегментов аппаратно-программного комплекса "Безопасный город"</t>
  </si>
  <si>
    <t>0730121800</t>
  </si>
  <si>
    <t xml:space="preserve">          Приобретение оснащения для членов добровольных народных дружин</t>
  </si>
  <si>
    <t>0750228660</t>
  </si>
  <si>
    <t xml:space="preserve">          Материальное стимулирование деятельности народных дружинников</t>
  </si>
  <si>
    <t>0750228890</t>
  </si>
  <si>
    <t xml:space="preserve">            Иные выплаты государственных (муниципальных) органов привлекаемым лицам</t>
  </si>
  <si>
    <t>123</t>
  </si>
  <si>
    <t xml:space="preserve">          Выполнение работ по изготовлению и распространению полиграфической продукции (памяток), направленных на укрепление межнационального согласия, гармонизацию межэтнических отношений, формирование толерантного поведения к людям других национальностей на основе ценностей многонационального российского общества, культурного самосознания, принципов соблюдения прав и свобод человека</t>
  </si>
  <si>
    <t>1910426420</t>
  </si>
  <si>
    <t xml:space="preserve">          Выполнение работ по изготовлению и распространению полиграфической продукции (календарей, памяток, листовок) антитеррористической направленности</t>
  </si>
  <si>
    <t>1910428460</t>
  </si>
  <si>
    <t xml:space="preserve">          Организация цикла тематических публикаций, информационных материалов в средствах массовой информации по противодействию экстремизму и профилактике терроризма</t>
  </si>
  <si>
    <t>1910428560</t>
  </si>
  <si>
    <t xml:space="preserve">          Трансляция на региональных и муниципальных телевизионных каналах документальных фильмов и видеороликов, представленных Национальным антитеррористическим комитетом и аппаратом Антитеррористической комиссии Мурманской области</t>
  </si>
  <si>
    <t>1910428570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</si>
  <si>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</si>
  <si>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</si>
  <si>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</si>
  <si>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</si>
  <si>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Предоставление субсидии из городского бюджета социально ориентированным некоммерческим организациям</t>
  </si>
  <si>
    <t>0220120670</t>
  </si>
  <si>
    <t xml:space="preserve">            Субсидии (гранты в форме субсидий), не подлежащие казначейскому сопровождению</t>
  </si>
  <si>
    <t>633</t>
  </si>
  <si>
    <t xml:space="preserve">          Предоставление субсидии из городского бюджета социально ориентированным некоммерческим организациям, осуществляющим деятельность по содержанию животных без владельцев</t>
  </si>
  <si>
    <t>0220160110</t>
  </si>
  <si>
    <t xml:space="preserve">        Связь и информатика</t>
  </si>
  <si>
    <t>0410</t>
  </si>
  <si>
    <t xml:space="preserve">         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</si>
  <si>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1320170570</t>
  </si>
  <si>
    <t xml:space="preserve">          Софинансирование расходов на техническое сопровождение программного обеспечения "Система автоматизированного рабочего места муниципального образования"</t>
  </si>
  <si>
    <t>13201S0570</t>
  </si>
  <si>
    <t xml:space="preserve">        Другие вопросы в области национальной экономики</t>
  </si>
  <si>
    <t>0412</t>
  </si>
  <si>
    <t xml:space="preserve">          Проведение конкурса бизнес-планов начинающих предпринимателей</t>
  </si>
  <si>
    <t>1110160080</t>
  </si>
  <si>
    <t xml:space="preserve">  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</si>
  <si>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</si>
  <si>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  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</si>
  <si>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1110475510</t>
  </si>
  <si>
    <t xml:space="preserve">      ЖИЛИЩНО-КОММУНАЛЬНОЕ ХОЗЯЙСТВО</t>
  </si>
  <si>
    <t>0500</t>
  </si>
  <si>
    <t xml:space="preserve">        Благоустройство</t>
  </si>
  <si>
    <t>0503</t>
  </si>
  <si>
    <t xml:space="preserve">          Субсидии из областного бюджета местным бюджетам на реализацию инициативных проектов в муниципальных образованиях Мурманской области (Обустройство спортивной площадки на придомовой территории дома 17 по ул.Ферсмана)</t>
  </si>
  <si>
    <t>0530170954</t>
  </si>
  <si>
    <t xml:space="preserve">          Реализация инициативных проектов в муниципальных образованиях Мурманской области (Обустройство спортивной площадки на придомовой территории дома 17 по ул.Ферсмана) софинансирование</t>
  </si>
  <si>
    <t>05301S0954</t>
  </si>
  <si>
    <t xml:space="preserve">        Другие вопросы в области жилищно-коммунального хозяйства</t>
  </si>
  <si>
    <t>0505</t>
  </si>
  <si>
    <t xml:space="preserve">          Предоставление субсидий на возмещение затрат, связанных с созданием товариществ собственников недвижимости в многоквартирных домах</t>
  </si>
  <si>
    <t>1510160030</t>
  </si>
  <si>
    <t xml:space="preserve">      ОХРАНА ОКРУЖАЮЩЕЙ СРЕДЫ</t>
  </si>
  <si>
    <t>0600</t>
  </si>
  <si>
    <t xml:space="preserve">        Другие вопросы в области охраны окружающей среды</t>
  </si>
  <si>
    <t>0605</t>
  </si>
  <si>
    <t xml:space="preserve">          Субсидии из областного бюджета местным бюджетам на реализацию инициативных проектов в муниципальных образованиях Мурманской области ("Мой город - часть меня"- оборудование контейнерных площадок)</t>
  </si>
  <si>
    <t>0810170953</t>
  </si>
  <si>
    <t xml:space="preserve">          Реализация инициативных проектов в муниципальных образованиях Мурманской области ("Мой город - часть меня"- оборудование контейнерных площадок) софинансирование</t>
  </si>
  <si>
    <t>08101S0953</t>
  </si>
  <si>
    <t xml:space="preserve">      ОБРАЗОВАНИЕ</t>
  </si>
  <si>
    <t>0700</t>
  </si>
  <si>
    <t xml:space="preserve">        Профессиональная подготовка, переподготовка и повышение квалификации</t>
  </si>
  <si>
    <t>0705</t>
  </si>
  <si>
    <t xml:space="preserve">      ЗДРАВООХРАНЕНИЕ</t>
  </si>
  <si>
    <t>0900</t>
  </si>
  <si>
    <t xml:space="preserve">        Другие вопросы в области здравоохранения</t>
  </si>
  <si>
    <t>0909</t>
  </si>
  <si>
    <t xml:space="preserve">          Услуги по транспортировке граждан г.Апатиты, в отношении которых не произведена госпитализация, в ночное время (с 01.00 до 06.00) из приёмного отделения АКЦГБ г.Кировска</t>
  </si>
  <si>
    <t>0210328850</t>
  </si>
  <si>
    <t xml:space="preserve">          Возмещение расходов по проезду в государственные областные медицинские организации Мурманской области, находящиеся за пределами муниципального образования город Апатиты с подведомственной территорией Мурманской области, и обратно отдельным категориям граждан по направлению врачей</t>
  </si>
  <si>
    <t>0210380030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</si>
  <si>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</si>
  <si>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</si>
  <si>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</si>
  <si>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</si>
  <si>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Выплаты пенсии за выслугу лет муниципальным служащим и ежемесячной доплаты к страховой пенсии лицам, замещавшим муниципальные должности в органах местного самоуправления города Апатиты</t>
  </si>
  <si>
    <t>0210528170</t>
  </si>
  <si>
    <t xml:space="preserve">            Иные пенсии, социальные доплаты к пенсиям</t>
  </si>
  <si>
    <t>312</t>
  </si>
  <si>
    <t xml:space="preserve">        Социальное обеспечение населения</t>
  </si>
  <si>
    <t>1003</t>
  </si>
  <si>
    <t xml:space="preserve">          Выплата лицам, удостоенным звания "Почётный гражданин города Апатиты"</t>
  </si>
  <si>
    <t>0210180010</t>
  </si>
  <si>
    <t xml:space="preserve">            Публичные нормативные выплаты гражданам несоциального характера</t>
  </si>
  <si>
    <t>330</t>
  </si>
  <si>
    <t xml:space="preserve">          Ежемесячная компенсация расходов на топливо, услуги связи, оплату коммунальных услуг приемным родителям</t>
  </si>
  <si>
    <t>0210280020</t>
  </si>
  <si>
    <t xml:space="preserve">        Охрана семьи и детства</t>
  </si>
  <si>
    <t>1004</t>
  </si>
  <si>
    <t xml:space="preserve">         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</si>
  <si>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1320175200</t>
  </si>
  <si>
    <t xml:space="preserve">         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</si>
  <si>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1320175210</t>
  </si>
  <si>
    <t xml:space="preserve">          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</si>
  <si>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1320175330</t>
  </si>
  <si>
    <t xml:space="preserve">            Приобретение товаров, работ, услуг в пользу граждан в целях их социального обеспечения</t>
  </si>
  <si>
    <t>323</t>
  </si>
  <si>
    <t xml:space="preserve">          Субвенция на содержание ребенка в семье опекуна (попечителя) и приемной семье, а также вознаграждение, причитающееся приемному родителю</t>
  </si>
  <si>
    <t>1320175340</t>
  </si>
  <si>
    <t xml:space="preserve">            Пособия, компенсации, меры социальной поддержки по публичным нормативным обязательствам</t>
  </si>
  <si>
    <t>313</t>
  </si>
  <si>
    <t xml:space="preserve">        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</si>
  <si>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1320175350</t>
  </si>
  <si>
    <t xml:space="preserve">    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</si>
  <si>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1320175520</t>
  </si>
  <si>
    <t xml:space="preserve">    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граждан"</t>
  </si>
  <si>
    <t>1320175530</t>
  </si>
  <si>
    <t xml:space="preserve">          Субвенция на реализацию Закона Мурманской области "О комиссиях по делам несовершеннолетних и защите их прав в Мурманской области"</t>
  </si>
  <si>
    <t>1320175560</t>
  </si>
  <si>
    <t xml:space="preserve">        Другие вопросы в области социальной политики</t>
  </si>
  <si>
    <t>1006</t>
  </si>
  <si>
    <t xml:space="preserve">          Обустройство пандусов на крыльцах подъездов многоквартирных домов для обеспечения условий доступности для инвалидов</t>
  </si>
  <si>
    <t>0210620920</t>
  </si>
  <si>
    <t xml:space="preserve">          Субсидия на финансовое обеспечение затрат, связанных с обеспечением условий доступности общего имущества в многоквартирных домах с учетом потребностей инвалидов, в том числе инвалидов-участников специальной военной операции</t>
  </si>
  <si>
    <t>0210660100</t>
  </si>
  <si>
    <t xml:space="preserve">          Оказание финансовой поддержки социально-ориентированным некоммерческим организациям, занимающимся вопросами профилактики (на конкурсной основе)</t>
  </si>
  <si>
    <t>0720422380</t>
  </si>
  <si>
    <t xml:space="preserve">    Управление финансов Администрации города Апатиты Мурманской области</t>
  </si>
  <si>
    <t>002</t>
  </si>
  <si>
    <t xml:space="preserve">          Исполнение судебных актов по искам к муниципальному образованию</t>
  </si>
  <si>
    <t>9000090150</t>
  </si>
  <si>
    <t xml:space="preserve">          Средства, зарезервированные на исполнение полномочий органов местного самоуправления по реализации Федерального Закона от 06.10.2003 № 131-ФЗ "Об общих принципах организации местного самоуправления в Российской Федерации"</t>
  </si>
  <si>
    <t>9000090210</t>
  </si>
  <si>
    <t xml:space="preserve">      ОБСЛУЖИВАНИЕ ГОСУДАРСТВЕННОГО (МУНИЦИПАЛЬНОГО) ДОЛГА</t>
  </si>
  <si>
    <t>1300</t>
  </si>
  <si>
    <t xml:space="preserve">        Обслуживание государственного (муниципального) внутреннего долга</t>
  </si>
  <si>
    <t>1301</t>
  </si>
  <si>
    <t xml:space="preserve">          Управление муниципальным долгом города Апатиты</t>
  </si>
  <si>
    <t>1210224420</t>
  </si>
  <si>
    <t xml:space="preserve">            Обслуживание муниципального долга</t>
  </si>
  <si>
    <t>730</t>
  </si>
  <si>
    <t xml:space="preserve">    Комитет по физической культуре и спорту Администрации города Апатиты Мурманской области</t>
  </si>
  <si>
    <t>003</t>
  </si>
  <si>
    <t xml:space="preserve">            Субсидии автономным учреждениям на иные цели</t>
  </si>
  <si>
    <t>622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</si>
  <si>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</si>
  <si>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</si>
  <si>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</si>
  <si>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</si>
  <si>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Установка уличной спортивной площадки для маломобильных групп населения на территории административного здания МАУДО СШ "Олимп"</t>
  </si>
  <si>
    <t>0320120900</t>
  </si>
  <si>
    <t xml:space="preserve">          Капитальный ремонт фасада здания МАУ ФСК "Атлет"</t>
  </si>
  <si>
    <t>0320123180</t>
  </si>
  <si>
    <t xml:space="preserve">          Инфраструктурное развитие и обеспечение техническими средствами объектов спорта МАУ ФСК "Атлет"</t>
  </si>
  <si>
    <t>0320128010</t>
  </si>
  <si>
    <t xml:space="preserve">          Проведение капитального и текущего ремонта спортивных объектов МАУДО СШ "Олимп"</t>
  </si>
  <si>
    <t>0320128730</t>
  </si>
  <si>
    <t xml:space="preserve">          Организация и проведение спортивно-оздоровительной работы по развитию физической культуры и спорта среди различных групп населения</t>
  </si>
  <si>
    <t>0330120860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</si>
  <si>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</si>
  <si>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</si>
  <si>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ФСК "Атлет")</t>
  </si>
  <si>
    <t>0330120880</t>
  </si>
  <si>
    <t xml:space="preserve">          Компенсация сокращенным работникам в соответствии со статьями 127, 180, 318 Трудового кодекса Российской Федерации</t>
  </si>
  <si>
    <t>0330128870</t>
  </si>
  <si>
    <t>03301P1100</t>
  </si>
  <si>
    <t xml:space="preserve">          Реализация дополнительных общеобразовательных программ физкультурно-спортивной направленности МАУДО СШ "Юность"</t>
  </si>
  <si>
    <t>0330222050</t>
  </si>
  <si>
    <t xml:space="preserve">            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</si>
  <si>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</si>
  <si>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 xml:space="preserve">          Реализация дополнительных общеобразовательных программ физкультурно-спортивной направленности МАУДО СШ "Олимп"</t>
  </si>
  <si>
    <t>0330223020</t>
  </si>
  <si>
    <t xml:space="preserve">        Массовый спорт</t>
  </si>
  <si>
    <t>1102</t>
  </si>
  <si>
    <t xml:space="preserve">          Организация и проведение официальных физкультурных (физкультурно-оздоровительных) и спортивных мероприятий (в том числе физкультурных и спортивных мероприятий в рамках Всероссийского физкультурно-спортивного комплекса "Готов к труду и обороне"), мероприятий по подготовке спортивных сборных команд, обеспечение их участия в официальных физкультурных (физкультурно-оздоровительных) и спортивных мероприятиях</t>
  </si>
  <si>
    <t>0330120890</t>
  </si>
  <si>
    <t xml:space="preserve">          Субсидии бюджетам муниципальных образований на развитие физкультурно-оздоровительной работы</t>
  </si>
  <si>
    <t>0330171320</t>
  </si>
  <si>
    <t xml:space="preserve">          Софинансирование к субсидии бюджетам муниципальных образований на развитие физкультурно-оздоровительной работы</t>
  </si>
  <si>
    <t>03301S1320</t>
  </si>
  <si>
    <t xml:space="preserve">        Спорт высших достижений</t>
  </si>
  <si>
    <t>1103</t>
  </si>
  <si>
    <t xml:space="preserve">          Реализация дополнительных образовательных программ спортивной подготовки МАУДО СШ "Юность"</t>
  </si>
  <si>
    <t>0330221050</t>
  </si>
  <si>
    <t xml:space="preserve">          Реализация дополнительных образовательных программ спортивной подготовки МАУДО СШ "Олимп"</t>
  </si>
  <si>
    <t>0330222030</t>
  </si>
  <si>
    <t xml:space="preserve">  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(МАУДО СШ "Юность")</t>
  </si>
  <si>
    <t>0330223030</t>
  </si>
  <si>
    <t xml:space="preserve">  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(МАУДО СШ "Олимп")</t>
  </si>
  <si>
    <t>0330223040</t>
  </si>
  <si>
    <t xml:space="preserve">          Субсидия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</si>
  <si>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0330271170</t>
  </si>
  <si>
    <t>03302P1100</t>
  </si>
  <si>
    <t xml:space="preserve">          Софинансирование к субсидии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</si>
  <si>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03302S1170</t>
  </si>
  <si>
    <t xml:space="preserve">        Другие вопросы в области физической культуры и спорта</t>
  </si>
  <si>
    <t>1105</t>
  </si>
  <si>
    <t xml:space="preserve">          Проведение ежегодного конкурса на присуждение премий и награждение по итогам спортивного года с целью стимулирования деятельности спортсменов, тренеров, сборных команд по видам спорта, спортивных федераций и организаций, специалистов и физкультурного актива</t>
  </si>
  <si>
    <t>0310120730</t>
  </si>
  <si>
    <t xml:space="preserve">          Повышение профессиональной и судейской квалификации работников и общественников физической культуры и спорта: обеспечение их участия в семинарах, конференциях и курсах повышения квалификации, организация судейских семинаров и конференций, обеспечение их участия в них</t>
  </si>
  <si>
    <t>0310120740</t>
  </si>
  <si>
    <t xml:space="preserve">          Оснащение спортивных организаций и других субъектов физической культуры и спорта современным специальным оборудованием, инвентарем и экипировкой для проведения тренировок и соревнований</t>
  </si>
  <si>
    <t>0320128650</t>
  </si>
  <si>
    <t xml:space="preserve">          Ведение бухгалтерского учета, формирование регистров бухгалтерского учета Комитета по физической культуре и спорту и подведомственных Комитету по физической культуре и спорту муниципальных учреждений</t>
  </si>
  <si>
    <t>0330320970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</si>
  <si>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</si>
  <si>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</si>
  <si>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 ЦБ Комитета по ФКиС)</t>
  </si>
  <si>
    <t>0330320990</t>
  </si>
  <si>
    <t xml:space="preserve">            Субсидии бюджетным учреждениям на иные цели</t>
  </si>
  <si>
    <t>612</t>
  </si>
  <si>
    <t xml:space="preserve">          Присуждение премий Администрации города Апатиты одарённым детям</t>
  </si>
  <si>
    <t>0420328880</t>
  </si>
  <si>
    <t xml:space="preserve">    Совет депутатов муниципального образования город Апатиты с подведомственной территорией Мурманской области</t>
  </si>
  <si>
    <t>004</t>
  </si>
  <si>
    <t>9000001010</t>
  </si>
  <si>
    <t xml:space="preserve">          Расходы на компенсационные выплаты, производимые депутатам, выборным должностным лицам местного самоуправления, высвобождаемым в связи с выходом на трудовую пенсию, уволенным в связи с истечением срока полномочий</t>
  </si>
  <si>
    <t>9000007200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</si>
  <si>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</si>
  <si>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</si>
  <si>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Расходы на выплаты по оплате труда председателя представительного органа муниципального образования</t>
  </si>
  <si>
    <t>9000002010</t>
  </si>
  <si>
    <t xml:space="preserve">          Расходы на выплаты по оплате труда депутатов представительного органа муниципального образования</t>
  </si>
  <si>
    <t>9000003010</t>
  </si>
  <si>
    <t xml:space="preserve">          Расходы на обеспечение функций депутатов представительного органа муниципального образования</t>
  </si>
  <si>
    <t>9000003030</t>
  </si>
  <si>
    <t>9000006010</t>
  </si>
  <si>
    <t>9000006030</t>
  </si>
  <si>
    <t>9000008300</t>
  </si>
  <si>
    <t>9000013060</t>
  </si>
  <si>
    <t xml:space="preserve">        Обеспечение проведения выборов и референдумов</t>
  </si>
  <si>
    <t>0107</t>
  </si>
  <si>
    <t xml:space="preserve">          Расходы на подготовку и проведение выборов муниципального образования город Апатиты</t>
  </si>
  <si>
    <t>9000090130</t>
  </si>
  <si>
    <t xml:space="preserve">            Специальные расходы</t>
  </si>
  <si>
    <t>880</t>
  </si>
  <si>
    <t xml:space="preserve">          Расходы на реализацию решения Совета депутатов г.Апатиты "О Почетной грамоте и Благодарственном письме Главы муниципального образования город Апатиты с подведомственной территорией Мурманской области"</t>
  </si>
  <si>
    <t>9000090170</t>
  </si>
  <si>
    <t xml:space="preserve">            Иные выплаты населению</t>
  </si>
  <si>
    <t>360</t>
  </si>
  <si>
    <t xml:space="preserve">    Контрольно-счетная палата  муниципального образования город Апатиты с подведомственной территорией Мурманской области</t>
  </si>
  <si>
    <t>005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</si>
  <si>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</si>
  <si>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</si>
  <si>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Расходы на выплаты по оплате труда руководителя контрольно-счетной палаты муниципального образования и его заместителей</t>
  </si>
  <si>
    <t>9000005010</t>
  </si>
  <si>
    <t xml:space="preserve">          Расходы на обеспечение функций руководителя контрольно-счетной палаты муниципального образования и его заместителей</t>
  </si>
  <si>
    <t>9000005030</t>
  </si>
  <si>
    <t xml:space="preserve">    Управление образования Администрации города Апатиты Мурманской области</t>
  </si>
  <si>
    <t>006</t>
  </si>
  <si>
    <t xml:space="preserve">          Иные межбюджетные трансферты из областного бюджета местным бюджетам на проведение временных общественно полезных работ в Мурманской области (за счет средств резервного фонда Правительства Мурманской области)</t>
  </si>
  <si>
    <t>081017736U</t>
  </si>
  <si>
    <t xml:space="preserve">        Дошкольное образование</t>
  </si>
  <si>
    <t>0701</t>
  </si>
  <si>
    <t xml:space="preserve">          Расходы на реализацию мероприятий по преобразованию пространств дошкольных образовательных организаций в рамках проекта "Арктическая школа"</t>
  </si>
  <si>
    <t>0110224020</t>
  </si>
  <si>
    <t xml:space="preserve">          Софинансирование Гранта в форме субсидий из областного бюджета на реализацию мероприятий по преобразованию пространств образовательных организаций в рамках проекта "Арктическая школа"</t>
  </si>
  <si>
    <t>0110226480</t>
  </si>
  <si>
    <t xml:space="preserve">          Иные межбюджетные трансферты из областного бюджета на предоставление грантов местным бюджетам в целях содействия достижению и (или) поощрения достижения наилучших значений показателей деятельности органов местного самоуправления городских и муниципальных округов, муниципальных районов Мурманской области</t>
  </si>
  <si>
    <t>0110277070</t>
  </si>
  <si>
    <t xml:space="preserve">          Расходы на оплату проезда к месту нахождения учебного заведения и обратно сотрудникам, совмещающим работу с получением впервые образования соответствующего уровня</t>
  </si>
  <si>
    <t>0110424180</t>
  </si>
  <si>
    <t xml:space="preserve">          Ежемесячная компенсационная выплата педагогическим работникам</t>
  </si>
  <si>
    <t>0120120210</t>
  </si>
  <si>
    <t xml:space="preserve">          Обеспечение предоставления услуг в сфере дошкольного образования</t>
  </si>
  <si>
    <t>0120120250</t>
  </si>
  <si>
    <t xml:space="preserve">          Социальная поддержка отдельных категорий граждан, работающих в образовательных учреждениях</t>
  </si>
  <si>
    <t>0120120280</t>
  </si>
  <si>
    <t xml:space="preserve">          Компенсация расходов на оплату стоимости проезда и провоза багажа к месту использования отпуска и обратно</t>
  </si>
  <si>
    <t>0120120290</t>
  </si>
  <si>
    <t>0120128790</t>
  </si>
  <si>
    <t xml:space="preserve">        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</si>
  <si>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0120171100</t>
  </si>
  <si>
    <t xml:space="preserve">          Субвенции из областного бюджета местным бюджетам на реализацию Закона Мурманской области "О единой субвенции местным бюджетам на финансовое обеспечение образовательной деятельности"</t>
  </si>
  <si>
    <t>0120175310</t>
  </si>
  <si>
    <t>01201P1100</t>
  </si>
  <si>
    <t xml:space="preserve">          Софинансирование за счет средств городского бюджета расходов, направляемых на оплату труда и начисления на выплаты по оплате труда работникам муниципальных учреждений</t>
  </si>
  <si>
    <t>01201S1100</t>
  </si>
  <si>
    <t xml:space="preserve">        Общее образование</t>
  </si>
  <si>
    <t>0702</t>
  </si>
  <si>
    <t xml:space="preserve">          Реализация мероприятий по созданию условий для реализации модели "Ресурсный класс" для детей с расстройствами аутистического спектра</t>
  </si>
  <si>
    <t>0110220650</t>
  </si>
  <si>
    <t xml:space="preserve">          Реализация мероприятий по созданию и функционированию центров образования естественно-научной и технологической направленности "Точка роста" в г. Апатиты</t>
  </si>
  <si>
    <t>0110224010</t>
  </si>
  <si>
    <t xml:space="preserve">          Субсидии из областного бюджета местным бюджетам на реализацию мероприятий по замене окон в муниципальных общеобразовательных организациях</t>
  </si>
  <si>
    <t>0110273170</t>
  </si>
  <si>
    <t xml:space="preserve">          Иные межбюджетные трансферты из областного бюджета местным бюджетам на поощрение муниципальных образований по итогам проведения конкурса "Лучшая муниципальная практика по созданию доступной среды для инвалидов"</t>
  </si>
  <si>
    <t>0110277280</t>
  </si>
  <si>
    <t xml:space="preserve">          Мероприятия по замене окон в муниципальных общеобразовательных организациях</t>
  </si>
  <si>
    <t>01102S3170</t>
  </si>
  <si>
    <t xml:space="preserve">          Расходы на оборудование рабочего места в информационной системе ФИС ФРДО</t>
  </si>
  <si>
    <t>0110426130</t>
  </si>
  <si>
    <t xml:space="preserve">          Обеспечение предоставления услуг в сфере начального общего, основного общего, среднего общего образования</t>
  </si>
  <si>
    <t>0120120300</t>
  </si>
  <si>
    <t xml:space="preserve">          Субсидии из областного бюджета местным бюджетам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</si>
  <si>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0120171040</t>
  </si>
  <si>
    <t xml:space="preserve">          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</t>
  </si>
  <si>
    <t>0120171250</t>
  </si>
  <si>
    <t xml:space="preserve">          Иные межбюджетные трансферты из областного бюджета местным бюджетам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</si>
  <si>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0120173030</t>
  </si>
  <si>
    <t xml:space="preserve">          Субвенции из областного бюджета местным бюджетам на обеспечение бесплатным питанием отдельных категорий обучающихся</t>
  </si>
  <si>
    <t>0120175320</t>
  </si>
  <si>
    <t xml:space="preserve">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 и федеральной территории "Сириус", муниципальных общеобразовательных организаций и профессиональных образовательных организаций</t>
  </si>
  <si>
    <t>01201A0500</t>
  </si>
  <si>
    <t>01201L0500</t>
  </si>
  <si>
    <t xml:space="preserve">  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</si>
  <si>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01201L3030</t>
  </si>
  <si>
    <t xml:space="preserve">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</si>
  <si>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</si>
  <si>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 xml:space="preserve">          Обеспечение бесплатным цельным молоком обучающихся 1-4 классов общеобразовательных учреждений</t>
  </si>
  <si>
    <t>01201S1040</t>
  </si>
  <si>
    <t xml:space="preserve">        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(софинансирование)</t>
  </si>
  <si>
    <t>01201S1250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</si>
  <si>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</si>
  <si>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</si>
  <si>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  Дополнительное образование детей</t>
  </si>
  <si>
    <t>0703</t>
  </si>
  <si>
    <t xml:space="preserve">          Реализация дополнительных общеразвивающих программ для детей</t>
  </si>
  <si>
    <t>0110160090</t>
  </si>
  <si>
    <t xml:space="preserve">  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</si>
  <si>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</si>
  <si>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</si>
  <si>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625</t>
  </si>
  <si>
    <t xml:space="preserve">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</si>
  <si>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</si>
  <si>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816</t>
  </si>
  <si>
    <t xml:space="preserve">          Обеспечение предоставления услуг в сфере дополнительного образования</t>
  </si>
  <si>
    <t>0120120340</t>
  </si>
  <si>
    <t xml:space="preserve">          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программы, за руководство школьными спортивными клубами</t>
  </si>
  <si>
    <t>0120177080</t>
  </si>
  <si>
    <t xml:space="preserve">        Молодежная политика</t>
  </si>
  <si>
    <t>0707</t>
  </si>
  <si>
    <t xml:space="preserve">          Субсидии из областного бюджета местным бюджетам на реализацию мероприятий по созданию условий для функционирования Комнат и Домов Всероссийского военно-патриотического общественного движения "ЮНАРМИЯ"</t>
  </si>
  <si>
    <t>0110271330</t>
  </si>
  <si>
    <t xml:space="preserve">          Субсидии из областного бюджета местным бюджетам на финансовое обеспечение затрат по формированию материально-технической базы, необходимой для функционирования отделений Общероссийского общественно-государственного движения детей и молодежи на территории Мурманской области</t>
  </si>
  <si>
    <t>0110271410</t>
  </si>
  <si>
    <t xml:space="preserve">          Cоздание условий для функционирования Комнат и Домов Всероссийского военно-патриотического общественного движения "ЮНАРМИЯ"</t>
  </si>
  <si>
    <t>01102S1330</t>
  </si>
  <si>
    <t xml:space="preserve">          Создание условий для функционирования отделений Общероссийского общественно-государственного движения детей и молодежи на территории Мурманской области</t>
  </si>
  <si>
    <t>01102S1410</t>
  </si>
  <si>
    <t xml:space="preserve">        Другие вопросы в области образования</t>
  </si>
  <si>
    <t>0709</t>
  </si>
  <si>
    <t xml:space="preserve">          Организация и проведение церемоний чествования обучающихся 11-х классов, награжденных золотыми и серебряными медалями "За особые успехи в учении" и посвящений в первоклассники</t>
  </si>
  <si>
    <t>0110120020</t>
  </si>
  <si>
    <t xml:space="preserve">          Организация и проведение мероприятий гражданской и военно-патриотической направленности</t>
  </si>
  <si>
    <t>0110120040</t>
  </si>
  <si>
    <t xml:space="preserve">          Организация и проведение мероприятий, направленных на развитие творческих и интеллектуальных способностей детей</t>
  </si>
  <si>
    <t>0110120070</t>
  </si>
  <si>
    <t xml:space="preserve">          Организация и проведение муниципального этапа Всероссийской олимпиады</t>
  </si>
  <si>
    <t>0110120110</t>
  </si>
  <si>
    <t xml:space="preserve">          Организация и проведение учебно-тренировочных сборов по подготовке к участию в региональном этапе Всероссийской олимпиады школьников</t>
  </si>
  <si>
    <t>0110120120</t>
  </si>
  <si>
    <t xml:space="preserve">          Организация и проведение городской научно-практической конференции школьников "Шаг в будущее"</t>
  </si>
  <si>
    <t>0110120130</t>
  </si>
  <si>
    <t xml:space="preserve">          Организация участия делегации школьников г. Апатиты в региональном этапе программы "Шаг в будущее"</t>
  </si>
  <si>
    <t>0110120140</t>
  </si>
  <si>
    <t xml:space="preserve">          Организация участия делегации школьников г. Апатиты в региональной научной и инженерной выставке молодых исследователей "Будущее Севера", "Будущее Севера. Юниор"</t>
  </si>
  <si>
    <t>0110120150</t>
  </si>
  <si>
    <t xml:space="preserve">          Организация и проведение муниципальной научно-практической конференции "Фундаментальные исследования в области естественно-математических наук"</t>
  </si>
  <si>
    <t>0110120170</t>
  </si>
  <si>
    <t xml:space="preserve">          Обучение школьников г. Апатиты в очно-заочной школе дополнительного образования "А-Элита"</t>
  </si>
  <si>
    <t>0110120180</t>
  </si>
  <si>
    <t xml:space="preserve">          Организация и проведение фестиваля детского творчества "Овация"</t>
  </si>
  <si>
    <t>0110120190</t>
  </si>
  <si>
    <t xml:space="preserve">          Проведение ежегодного межмуниципального конкурса "Кораблик надежды" в МБДОУ № 48 г.Апатиты</t>
  </si>
  <si>
    <t>0110123680</t>
  </si>
  <si>
    <t xml:space="preserve">          Организация и проведение городского конкурса знатоков и умельцев "Самоделкин"</t>
  </si>
  <si>
    <t>0110128390</t>
  </si>
  <si>
    <t xml:space="preserve">          Организация и проведение городского фестиваля научно-технического творчества "Инженерные кадры будущего"</t>
  </si>
  <si>
    <t>0110128400</t>
  </si>
  <si>
    <t xml:space="preserve">          Организация и проведение мероприятий социально-педагогического направления</t>
  </si>
  <si>
    <t>0110128410</t>
  </si>
  <si>
    <t xml:space="preserve">          Организация и проведение мероприятий туристическо-краеведческого направления</t>
  </si>
  <si>
    <t>0110128420</t>
  </si>
  <si>
    <t xml:space="preserve">          Организация и проведение мероприятий эколого-биологического направления</t>
  </si>
  <si>
    <t>0110128430</t>
  </si>
  <si>
    <t xml:space="preserve">          Организация и проведение мероприятий научно-технического творчества</t>
  </si>
  <si>
    <t>0110128440</t>
  </si>
  <si>
    <t xml:space="preserve">          Организация и проведение городского фестиваля образовательного конструирования и робототехники "РобоФест"</t>
  </si>
  <si>
    <t>0110128450</t>
  </si>
  <si>
    <t xml:space="preserve">          Организация и проведение муниципального конкурса "Ученик года"</t>
  </si>
  <si>
    <t>0110128840</t>
  </si>
  <si>
    <t xml:space="preserve">          Расходы на укрепление материально-технической базы</t>
  </si>
  <si>
    <t>0110220100</t>
  </si>
  <si>
    <t xml:space="preserve">          Благоустройство территории МБОУ СОШ № 14 г.Апатиты</t>
  </si>
  <si>
    <t>0110221190</t>
  </si>
  <si>
    <t xml:space="preserve">          Расходы на ежегодное проведение процедуры технического освидетельствования аттракционов-горок, установленных на территориях школ</t>
  </si>
  <si>
    <t>0110221240</t>
  </si>
  <si>
    <t xml:space="preserve">          Приобретение автотранспортных средств МБУ КХЭО УО</t>
  </si>
  <si>
    <t>0110223530</t>
  </si>
  <si>
    <t xml:space="preserve">          Содержание здания, расположенного по адресу г.Апатиты ул. Комсомольская, д.4</t>
  </si>
  <si>
    <t>0110224500</t>
  </si>
  <si>
    <t xml:space="preserve">          Расходы по уплате административных платежей и сборов, включая: исполнительский сбор, а также штрафов и сборов, наложенных актами других органов и должностных лиц по делам об административных правонарушениях</t>
  </si>
  <si>
    <t>0110226150</t>
  </si>
  <si>
    <t xml:space="preserve">          Субсидии из областного бюджета местным бюджетам на реализацию проектов по улучшению социальной сферы (образование) и повышению качества жизни населения в рамках реализации соглашений между Правительством Мурманской области и градообразующими предприятиями</t>
  </si>
  <si>
    <t>0110270630</t>
  </si>
  <si>
    <t xml:space="preserve">          Субсидии из областного бюджета местным бюджетам на обеспечение комплексной безопасности муниципальных образовательных организаций</t>
  </si>
  <si>
    <t>0110270790</t>
  </si>
  <si>
    <t xml:space="preserve">          Субсидии из областного бюджета местным бюджетам на реализацию инициативных проектов в муниципальных образованиях Мурманской области (Благоустройство территории МБОУ СОШ №14 г.Апатиты)</t>
  </si>
  <si>
    <t>0110270951</t>
  </si>
  <si>
    <t xml:space="preserve">          Субсидии из областного бюджета местным бюджетам на реализацию инициативных проектов в муниципальных образованиях Мурманской области (Благоустройство школьного стадиона МБОУ СОШ №6 г.Апатиты)</t>
  </si>
  <si>
    <t>0110270952</t>
  </si>
  <si>
    <t xml:space="preserve">          Субсидии из областного бюджета местным бюджетам на реализацию инициативных проектов в муниципальных образованиях Мурманской области (Благоустройство физкультурно-спортивной зоны пришкольной территории МБОУ Гимназии №1 по ул.Ленина, д.11)</t>
  </si>
  <si>
    <t>0110270955</t>
  </si>
  <si>
    <t xml:space="preserve">          Субсидии из областного бюджета местным бюджетам на реализацию инициативных проектов в муниципальных образованиях Мурманской области (Благоустройство школьной спортивной площадки на территории МБОУ СОШ № 10)</t>
  </si>
  <si>
    <t>0110270956</t>
  </si>
  <si>
    <t xml:space="preserve">          Субсидии из областного бюджета местным бюджетам на реализацию инициативных проектов в муниципальных образованиях Мурманской области (Обустройство детской игровой площадки на территории МБОУ СОШ № 14)</t>
  </si>
  <si>
    <t>0110270957</t>
  </si>
  <si>
    <t xml:space="preserve">          Субсидии из областного бюджета местным бюджетам на реализацию инициативных проектов в муниципальных образованиях Мурманской области (Обустройство детской игровой площадки и комплекса на территории МАДОУ № 15)</t>
  </si>
  <si>
    <t>0110270958</t>
  </si>
  <si>
    <t xml:space="preserve">          Субсидии на реализацию проектов по улучшению социальной сферы (образование) и повышению качества жизни населения в рамках реализации соглашений между Правительством Мурманской области и градообразующими предприятиями (софинансирование)</t>
  </si>
  <si>
    <t>01102S0630</t>
  </si>
  <si>
    <t xml:space="preserve">          Субсидии на обеспечение комплексной безопасности муниципальных образовательных организаций (софинансирование)</t>
  </si>
  <si>
    <t>01102S0790</t>
  </si>
  <si>
    <t xml:space="preserve">          Реализация инициативных проектов в муниципальных образованиях Мурманской области (Благоустройство территории МБОУ СОШ №14 г.Апатиты) софинансирование</t>
  </si>
  <si>
    <t>01102S0951</t>
  </si>
  <si>
    <t xml:space="preserve">          Реализация инициативных проектов в муниципальных образованиях Мурманской области (Благоустройство школьного стадиона МБОУ СОШ №6 г.Апатиты) софинансирование</t>
  </si>
  <si>
    <t>01102S0952</t>
  </si>
  <si>
    <t xml:space="preserve">          Реализация инициативных проектов в муниципальных образованиях Мурманской области (Благоустройство физкультурно-спортивной зоны пришкольной территории МБОУ Гимназии №1 по ул.Ленина, д.11) софинансирование</t>
  </si>
  <si>
    <t>01102S0955</t>
  </si>
  <si>
    <t xml:space="preserve">          Реализация инициативных проектов в муниципальных образованиях Мурманской области (Благоустройство школьной спортивной площадки на территории МБОУ СОШ № 10) софинансирование</t>
  </si>
  <si>
    <t>01102S0956</t>
  </si>
  <si>
    <t xml:space="preserve">          Реализация инициативных проектов в муниципальных образованиях Мурманской области (Обустройство детской игровой площадки на территории МБОУ СОШ № 14) софинансирование</t>
  </si>
  <si>
    <t>01102S0957</t>
  </si>
  <si>
    <t xml:space="preserve">          Реализация инициативных проектов в муниципальных образованиях Мурманской области (Обустройство детской игровой площадки и комплекса на территории МАДОУ № 15) софинансирование</t>
  </si>
  <si>
    <t>01102S0958</t>
  </si>
  <si>
    <t xml:space="preserve">          Организация и проведение мероприятий, направленных на сохранение и улучшение здоровья и формирование здорового образа жизни обучающихся и воспитанников</t>
  </si>
  <si>
    <t>0110320200</t>
  </si>
  <si>
    <t xml:space="preserve">          Организация отдыха, оздоровления и занятости детей города Апатиты</t>
  </si>
  <si>
    <t>0110320400</t>
  </si>
  <si>
    <t xml:space="preserve">          Субсидии из областного бюджета местным бюджетам на организацию отдыха детей Мурманской области в муниципальных образовательных организациях</t>
  </si>
  <si>
    <t>0110371070</t>
  </si>
  <si>
    <t xml:space="preserve">          Организация питания детей в оздоровительных учреждениях с дневным пребыванием детей, организованных на базе муниципальных образовательных организаций (Софинансирование)</t>
  </si>
  <si>
    <t>01103S1070</t>
  </si>
  <si>
    <t xml:space="preserve">          Организация и проведение праздничных мероприятий, посвященных Дню учителя</t>
  </si>
  <si>
    <t>0110420230</t>
  </si>
  <si>
    <t xml:space="preserve">          Организация и проведение городских конкурсов для педагогических работников муниципальных образовательных организаций: "Учитель года", "Сердце отдаю детям", "Воспитать человека", организация участия педагогов г. Апатиты в областных конкурсах профессионального мастерства</t>
  </si>
  <si>
    <t>0110420240</t>
  </si>
  <si>
    <t xml:space="preserve">          Ведение бухгалтерского учета, формирование регистров бухгалтерского учета Управления образования и подведомственных Управлению образования муниципальных учреждений</t>
  </si>
  <si>
    <t>0120120370</t>
  </si>
  <si>
    <t xml:space="preserve">          Обеспечение эксплуатационно-технического обслуживания объектов и помещений муниципальных учреждений, подведомственных Управлению образования</t>
  </si>
  <si>
    <t>0120120380</t>
  </si>
  <si>
    <t xml:space="preserve">          Компенсация расходов на оплату стоимости проезда и провоза багажа к месту использования отпуска и обратно работникам прочих учреждений, подведомственных Управлению образования</t>
  </si>
  <si>
    <t>0120120430</t>
  </si>
  <si>
    <t xml:space="preserve">          Иные межбюджетные трансферты из областного бюджета местным бюджетам на реализацию проектов в сфере школьного образовательного туризма для обучающихся 8 - 11 классов общеобразовательных организаций Мурманской области</t>
  </si>
  <si>
    <t>0120177530</t>
  </si>
  <si>
    <t xml:space="preserve">          Реализация проектов в сфере школьного образовательного туризма для обучающихся 8 - 11 классов общеобразовательных организаций Мурманской области (софинансирование)</t>
  </si>
  <si>
    <t>01201S7530</t>
  </si>
  <si>
    <t xml:space="preserve">          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</t>
  </si>
  <si>
    <t>0110475640</t>
  </si>
  <si>
    <t xml:space="preserve">          Субвенции из областного бюджета местным бюджетам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</si>
  <si>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0120175360</t>
  </si>
  <si>
    <t xml:space="preserve">          Субвенции из областного бюджета местным бюджетам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</si>
  <si>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0120175370</t>
  </si>
  <si>
    <t xml:space="preserve">    Отдел по культуре и делам молодежи Администрации города Апатиты Мурманской области</t>
  </si>
  <si>
    <t>007</t>
  </si>
  <si>
    <t xml:space="preserve">          Реализация программ формирования современной городской среды</t>
  </si>
  <si>
    <t>200F255550</t>
  </si>
  <si>
    <t xml:space="preserve">          Предоставление услуг дополнительного образования в МБУДО ДМШ им. Л.М.Буркова</t>
  </si>
  <si>
    <t>0430121130</t>
  </si>
  <si>
    <t xml:space="preserve">          Предоставление услуг дополнительного образования в МБУДО ДШИ</t>
  </si>
  <si>
    <t>0430121150</t>
  </si>
  <si>
    <t xml:space="preserve">  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(МБУДО Детская музыкальная школа им. Л.М.Буркова)</t>
  </si>
  <si>
    <t>0430121280</t>
  </si>
  <si>
    <t xml:space="preserve">  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МБУДО Детская школа искусств</t>
  </si>
  <si>
    <t>0430121300</t>
  </si>
  <si>
    <t xml:space="preserve">          Социальная поддержка отдельных категорий граждан, работающих в МБУДО Детская музыкальная школа им. Л.М. Буркова</t>
  </si>
  <si>
    <t>0430122830</t>
  </si>
  <si>
    <t xml:space="preserve">          Социальная поддержка отдельных категорий граждан, работающих в МБУДО Детская школа искусств</t>
  </si>
  <si>
    <t>0430123520</t>
  </si>
  <si>
    <t>0430128870</t>
  </si>
  <si>
    <t>04301P1100</t>
  </si>
  <si>
    <t xml:space="preserve">          Организация временного трудоустройства граждан в возрасте от 14 до 18 лет в свободное от учебы время</t>
  </si>
  <si>
    <t>0420221060</t>
  </si>
  <si>
    <t>042027736U</t>
  </si>
  <si>
    <t xml:space="preserve">          Организация мероприятий в сфере молодежной политики МБУМП Молодежный центр города Апатиты</t>
  </si>
  <si>
    <t>0430221160</t>
  </si>
  <si>
    <t xml:space="preserve">  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(МБУМП Молодежный центр города Апатиты)</t>
  </si>
  <si>
    <t>0430221200</t>
  </si>
  <si>
    <t xml:space="preserve">        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работников муниципальных учреждений</t>
  </si>
  <si>
    <t>04302P1100</t>
  </si>
  <si>
    <t xml:space="preserve">          Организация временного трудоустройства граждан в возрасте от 14 до 18 лет в течение календарного года по направлению КДНиЗП, а также находящихся в трудной жизненной ситуации</t>
  </si>
  <si>
    <t>0720223610</t>
  </si>
  <si>
    <t xml:space="preserve">          Приобретение рекламной продукции и оборудования по профилактике употребления наркотических средств</t>
  </si>
  <si>
    <t>0720228760</t>
  </si>
  <si>
    <t xml:space="preserve">          Привлечение несовершеннолетних граждан в возрасте от 14 до 18 лет к благоустройству городских территорий</t>
  </si>
  <si>
    <t>0810323090</t>
  </si>
  <si>
    <t xml:space="preserve">          Проведение работ по замене охранно-пожарной сигнализации в МБУДО ДМШ им. Л.М. Буркова</t>
  </si>
  <si>
    <t>0410323640</t>
  </si>
  <si>
    <t>0410377070</t>
  </si>
  <si>
    <t xml:space="preserve">          Государственная поддержка отрасли культуры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</si>
  <si>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</si>
  <si>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</si>
  <si>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</si>
  <si>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</si>
  <si>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Проведение мероприятий в честь Дня некоммерческих организаций</t>
  </si>
  <si>
    <t>0220123110</t>
  </si>
  <si>
    <t>04101L5190</t>
  </si>
  <si>
    <t xml:space="preserve">          Обеспечение антитеррористической защищенности помещений МАУ АГДК</t>
  </si>
  <si>
    <t>0410220830</t>
  </si>
  <si>
    <t xml:space="preserve">          Ремонт электросетей и вводно-распределительного устройства в здании МАУ АГДК</t>
  </si>
  <si>
    <t>0410228470</t>
  </si>
  <si>
    <t xml:space="preserve">          Расходы на организацию и проведение фестиваля "Скажи привет!"</t>
  </si>
  <si>
    <t>0410420640</t>
  </si>
  <si>
    <t xml:space="preserve">          Организация и проведение праздничных мероприятий, посвященных Дню строителя</t>
  </si>
  <si>
    <t>0410420820</t>
  </si>
  <si>
    <t xml:space="preserve">          Организация и проведение праздничных мероприятий, посвященных Дню города</t>
  </si>
  <si>
    <t>0410426410</t>
  </si>
  <si>
    <t xml:space="preserve">          Организация и проведение шоу-конкурса "Бешеная пила"</t>
  </si>
  <si>
    <t>0410426500</t>
  </si>
  <si>
    <t xml:space="preserve">          Организация и проведение фестиваля и выставки-ярмарки "Каменный цветок"</t>
  </si>
  <si>
    <t>0410426520</t>
  </si>
  <si>
    <t xml:space="preserve">          Организация и проведение праздничных мероприятий, посвященных Дню Победы</t>
  </si>
  <si>
    <t>0410426540</t>
  </si>
  <si>
    <t xml:space="preserve">          Субсидии бюджетам муниципальных образований на реализацию мероприятий, направленных на укрепление гражданского единства, межнационального согласия и этнокультурное развитие народов России на территории Мурманской области</t>
  </si>
  <si>
    <t>0410473140</t>
  </si>
  <si>
    <t xml:space="preserve">          Иные межбюджетные трансферты из областного бюджета местным бюджетам на развитие муниципальных учреждений культуры и учреждений дополнительного образования детей в сфере культуры и искусства</t>
  </si>
  <si>
    <t>0410477220</t>
  </si>
  <si>
    <t xml:space="preserve">          Расходы на проведение народного праздника "День Косоворотки"</t>
  </si>
  <si>
    <t>04104S3140</t>
  </si>
  <si>
    <t xml:space="preserve">          Организация деятельности клубных формирований, проведение культурно-массовых мероприятий МАУ Апатитский городской Дворец культуры им. Егорова В.К.</t>
  </si>
  <si>
    <t>0430121170</t>
  </si>
  <si>
    <t xml:space="preserve">          Обеспечение библиотечного, библиографического и информационного обслуживания пользователей в МБУК Централизованная библиотечная система</t>
  </si>
  <si>
    <t>0430121180</t>
  </si>
  <si>
    <t xml:space="preserve">  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Апатитский городской Дворец культуры им.Егорова В.К.)</t>
  </si>
  <si>
    <t>0430121310</t>
  </si>
  <si>
    <t xml:space="preserve">  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(МБУК Централизованная библиотечная система)</t>
  </si>
  <si>
    <t>0430121320</t>
  </si>
  <si>
    <t>0430171100</t>
  </si>
  <si>
    <t>04301S1100</t>
  </si>
  <si>
    <t xml:space="preserve">          Проведение мероприятий, направленных на повышение статуса предпринимательства</t>
  </si>
  <si>
    <t>1110128600</t>
  </si>
  <si>
    <t xml:space="preserve">        Другие вопросы в области культуры, кинематографии</t>
  </si>
  <si>
    <t>0804</t>
  </si>
  <si>
    <t xml:space="preserve">  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рaйонах Крайнего Севера, и неработающим членам их семей (МБУ ЦБХО ОКиДМ)</t>
  </si>
  <si>
    <t>0430121330</t>
  </si>
  <si>
    <t xml:space="preserve">          Ведение бухгалтерского и налогового учета, оказание услуг по содержанию имущества муниципальным бюджетным учреждением "Центр бухгалтерского и хозяйственного обслуживания учреждений Отдела по культуре и делам молодежи Администрации города Апатиты"</t>
  </si>
  <si>
    <t>0430123370</t>
  </si>
  <si>
    <t xml:space="preserve">          Выплата выходного пособия при увольнении в связи с призывом в армию сотруднику МБУ ЦБХО ОКиДМ в соответствии со ст. 178 Трудового Кодекса Российской Федерации</t>
  </si>
  <si>
    <t>0430123800</t>
  </si>
  <si>
    <t xml:space="preserve">    Комитет по управлению имуществом Администрации города Апатиты Мурманской области</t>
  </si>
  <si>
    <t>901</t>
  </si>
  <si>
    <t xml:space="preserve">          Организация оценки рыночной стоимости объектов недвижимого имущества</t>
  </si>
  <si>
    <t>1710124580</t>
  </si>
  <si>
    <t xml:space="preserve">          Организация оценки рыночной стоимости объектов движимого имущества</t>
  </si>
  <si>
    <t>1710126240</t>
  </si>
  <si>
    <t xml:space="preserve">          Расходы, связанные с содержанием и охраной помещений, предоставленных на безвозмездной основе Апатитской территориальной избирательной комиссии</t>
  </si>
  <si>
    <t>1710223210</t>
  </si>
  <si>
    <t xml:space="preserve">          Уплата налогов, государственных пошлин и сборов, разного рода платежей в бюджеты всех уровней, штрафов, пеней, возмещение расходов по решению суда</t>
  </si>
  <si>
    <t>1710224620</t>
  </si>
  <si>
    <t xml:space="preserve">          Предоставление субсидии муниципальному унитарному предприятию г. Апатиты "Заполярье" на ремонт кровли</t>
  </si>
  <si>
    <t>1710260010</t>
  </si>
  <si>
    <t xml:space="preserve">          Предоставление субсидии муниципальному унитарному предприятию города Апатиты "Апатитский городской рынок" на ремонт системы вентиляции</t>
  </si>
  <si>
    <t>1710260040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</si>
  <si>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</si>
  <si>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</si>
  <si>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Содержание животных без владельцев, которые не могут быть возвращены в прежние места обитания</t>
  </si>
  <si>
    <t>0530222880</t>
  </si>
  <si>
    <t xml:space="preserve">          Транспортировка, уборка и уничтожение трупов безнадзорных животных</t>
  </si>
  <si>
    <t>0530228050</t>
  </si>
  <si>
    <t xml:space="preserve">          Субвенции из областного бюджета местным бюджетам на осуществление деятельности по отлову и содержанию животных без владельцев</t>
  </si>
  <si>
    <t>0530275590</t>
  </si>
  <si>
    <t xml:space="preserve">          Осуществление деятельности по обращению с животными за счет средств городского бюджета</t>
  </si>
  <si>
    <t>05302A5590</t>
  </si>
  <si>
    <t xml:space="preserve">        Дорожное хозяйство (дорожные фонды)</t>
  </si>
  <si>
    <t>0409</t>
  </si>
  <si>
    <t xml:space="preserve">          Содержание улично-дорожной сети (УДС)</t>
  </si>
  <si>
    <t>0910223200</t>
  </si>
  <si>
    <t xml:space="preserve">          Ремонт асфальтобетонного покрытия проезжей части автомобильных дорог и межквартальных проездов-дорожный фонд</t>
  </si>
  <si>
    <t>0910223230</t>
  </si>
  <si>
    <t xml:space="preserve">          Содержание городских территорий</t>
  </si>
  <si>
    <t>0910223280</t>
  </si>
  <si>
    <t xml:space="preserve">          Содержание межквартальных проездов</t>
  </si>
  <si>
    <t>0910226010</t>
  </si>
  <si>
    <t xml:space="preserve">          Содержание территории для временного складирования снега</t>
  </si>
  <si>
    <t>0910226380</t>
  </si>
  <si>
    <t xml:space="preserve">          Разработка проектно-сметной документации на ремонт мостового сооружения и путепроводов</t>
  </si>
  <si>
    <t>0910226460</t>
  </si>
  <si>
    <t xml:space="preserve">          Текущий ремонт тротуаров - дорожный фонд</t>
  </si>
  <si>
    <t>0910228270</t>
  </si>
  <si>
    <t xml:space="preserve">          Содержание системы водоотвода на автодорогах г. Апатиты</t>
  </si>
  <si>
    <t>0910228530</t>
  </si>
  <si>
    <t xml:space="preserve">          Ремонт городских лестниц</t>
  </si>
  <si>
    <t>0910228590</t>
  </si>
  <si>
    <t xml:space="preserve">         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</si>
  <si>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0910249100</t>
  </si>
  <si>
    <t xml:space="preserve">          Иные межбюджетные трансферты бюджетам муниципальных образований на эксплуатацию и техническое обслуживание работающих в автоматическом режиме специальных технических средств фиксации административных правонарушений в области дорожного движения за счет средств дорожного фонда</t>
  </si>
  <si>
    <t>0910249120</t>
  </si>
  <si>
    <t xml:space="preserve">          Субсидии из областного бюджета местным бюджетам на финансовое обеспечение работ по диагностике и оценке транспортно-эксплуатационного состояния, паспортизации,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</t>
  </si>
  <si>
    <t>0910249260</t>
  </si>
  <si>
    <t xml:space="preserve">          Субсидия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 (софинансирование за счет средств местного бюджета)</t>
  </si>
  <si>
    <t>09102S9100</t>
  </si>
  <si>
    <t xml:space="preserve">          Софинансирование к субсидии на финансовое обеспечение работ по диагностике и оценке транспортно-эксплуатационного состояния, паспортизации,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</t>
  </si>
  <si>
    <t>09102S9260</t>
  </si>
  <si>
    <t xml:space="preserve">          Приведение пешеходных переходов в соответствие с требованиями ГОСТ</t>
  </si>
  <si>
    <t>0920124730</t>
  </si>
  <si>
    <t xml:space="preserve">          Приведение автобусных остановок в соответствие с требованиями ГОСТ</t>
  </si>
  <si>
    <t>0920126127</t>
  </si>
  <si>
    <t xml:space="preserve">          Обустройство автомобильных дорог общего пользования местного значения в целях повышения безопасности дорожного движения - дорожный фонд</t>
  </si>
  <si>
    <t>0920126580</t>
  </si>
  <si>
    <t xml:space="preserve">          Нанесение дорожной разметки</t>
  </si>
  <si>
    <t>0920128260</t>
  </si>
  <si>
    <t xml:space="preserve">          Обслуживание и ремонт светофорных объектов</t>
  </si>
  <si>
    <t>0920128920</t>
  </si>
  <si>
    <t xml:space="preserve">          Иные межбюджетные трансферты из областного бюджета местным бюджетам на реализацию мероприятий, направленных на выполнение работ по ямочному ремонту дворовых проездов за счет средств дорожного фонда</t>
  </si>
  <si>
    <t>2000149250</t>
  </si>
  <si>
    <t xml:space="preserve">          Проведение технической инвентаризации (технические планы), постановка на кадастровый учет объектов муниципальной недвижимости</t>
  </si>
  <si>
    <t>1710124570</t>
  </si>
  <si>
    <t xml:space="preserve">          Выполнение кадастровых и других работ, связанных с управлением земельными участками, находящимися в государственной и муниципальной собственности (осуществлению функций муниципального заказчика при размещении заказов)</t>
  </si>
  <si>
    <t>1710324720</t>
  </si>
  <si>
    <t xml:space="preserve">          Возмещение затрат отдельным категориям граждан на проведение землеустроительных работ по договору аренды земельного участка</t>
  </si>
  <si>
    <t>1710380040</t>
  </si>
  <si>
    <t xml:space="preserve">          Субсидия бюджетам муниципальных образований для проведения комплексных кадастровых работ на территории Мурманской области</t>
  </si>
  <si>
    <t>17103L5110</t>
  </si>
  <si>
    <t xml:space="preserve">        Жилищное хозяйство</t>
  </si>
  <si>
    <t>0501</t>
  </si>
  <si>
    <t xml:space="preserve">          Выполнение кадастровых работ по определению координат характерных точек границ земельных участков, предоставленных на безвозмездной основе многодетным семьям, с установкой временных межевых знаков</t>
  </si>
  <si>
    <t>0610122820</t>
  </si>
  <si>
    <t xml:space="preserve">          Средства собственников помещений в многоквартирных домах в виде обязательных ежемесячных взносов на капитальный ремонт общего имущества в многоквартирном доме за нежилые помещения</t>
  </si>
  <si>
    <t>1610123140</t>
  </si>
  <si>
    <t xml:space="preserve">          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</si>
  <si>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1610170850</t>
  </si>
  <si>
    <t xml:space="preserve">          Средства собственников помещений (население) в многоквартирных домах в виде обязательных ежемесячных взносов на капитальный ремонт общего имущества в многоквартирных домах</t>
  </si>
  <si>
    <t>16101S0850</t>
  </si>
  <si>
    <t xml:space="preserve">        Коммунальное хозяйство</t>
  </si>
  <si>
    <t>0502</t>
  </si>
  <si>
    <t xml:space="preserve">          Субсидии из областного бюджета местным бюджетам на приобретение коммунальной техники муниципальными образованиями Мурманской области</t>
  </si>
  <si>
    <t>0910273160</t>
  </si>
  <si>
    <t xml:space="preserve">          Расходы на приобретение техники для уборки территорий города Апатиты</t>
  </si>
  <si>
    <t>09102S3160</t>
  </si>
  <si>
    <t xml:space="preserve">          Субсидии из областного бюджета местным бюджетам на подготовку к отопительному периоду</t>
  </si>
  <si>
    <t>1520170760</t>
  </si>
  <si>
    <t xml:space="preserve">          Подготовка к отопительному периоду (софинансирование)</t>
  </si>
  <si>
    <t>15201S0760</t>
  </si>
  <si>
    <t xml:space="preserve">          Проведение экспертизы технической  документации</t>
  </si>
  <si>
    <t>1710124590</t>
  </si>
  <si>
    <t xml:space="preserve">          Подготовка территории кладбища (3 очередь) для погребения</t>
  </si>
  <si>
    <t>0510121090</t>
  </si>
  <si>
    <t xml:space="preserve">          Обустройство "Воинского участка" кладбища малыми архитектурными формами</t>
  </si>
  <si>
    <t>0510123760</t>
  </si>
  <si>
    <t xml:space="preserve">          Содержание объектов благоустройства, расположенных на территориях кладбищ</t>
  </si>
  <si>
    <t>0510124210</t>
  </si>
  <si>
    <t xml:space="preserve">          Поддержание в эстетическом виде заброшенных захоронений, захоронений умерших, не имеющих близких родственников</t>
  </si>
  <si>
    <t>0510124220</t>
  </si>
  <si>
    <t xml:space="preserve">          Вывоз и уборка мусора (твердых коммунальных отходов) с контейнерных площадок, расположенных на территориях кладбищ</t>
  </si>
  <si>
    <t>0510124410</t>
  </si>
  <si>
    <t xml:space="preserve">          Обеспечение электрической энергией объектов сетей НУО</t>
  </si>
  <si>
    <t>0520121610</t>
  </si>
  <si>
    <t xml:space="preserve">          Содержание и планово-предупредительный ремонт сетей наружного уличного освещения</t>
  </si>
  <si>
    <t>0520221620</t>
  </si>
  <si>
    <t xml:space="preserve">          Ремонт сетей наружного уличного освещения</t>
  </si>
  <si>
    <t>0520323510</t>
  </si>
  <si>
    <t xml:space="preserve">          Ремонт сетей наружного уличного освещения в целях повышения уровня освещенности</t>
  </si>
  <si>
    <t>0520326610</t>
  </si>
  <si>
    <t xml:space="preserve">          Проведение экспертизы достоверности определения сметной стоимости благоустройства общественной территории</t>
  </si>
  <si>
    <t>0530120590</t>
  </si>
  <si>
    <t xml:space="preserve">          Эксплуатация и ремонт детского игрового и спортивного оборудования и покрытий детских площадок</t>
  </si>
  <si>
    <t>0530121710</t>
  </si>
  <si>
    <t xml:space="preserve">          Комплекс услуг при проведении праздничных мероприятий</t>
  </si>
  <si>
    <t>0530121760</t>
  </si>
  <si>
    <t xml:space="preserve">          Демонтаж аварийного детского игрового и спортивного оборудования</t>
  </si>
  <si>
    <t>0530121780</t>
  </si>
  <si>
    <t xml:space="preserve">          Демонтаж облицовки ограждения парка-сквера</t>
  </si>
  <si>
    <t>0530123710</t>
  </si>
  <si>
    <t xml:space="preserve">          Цифровое (медиа) оформление города</t>
  </si>
  <si>
    <t>0530123770</t>
  </si>
  <si>
    <t xml:space="preserve">          Разработка проектной документации на благоустройство общественной территории</t>
  </si>
  <si>
    <t>0530126570</t>
  </si>
  <si>
    <t xml:space="preserve">          Эвакуация, хранение и оценка бесхозяйных (брошенных) транспортных средств</t>
  </si>
  <si>
    <t>0530228040</t>
  </si>
  <si>
    <t xml:space="preserve">          Расходы, связанные с санитарной очисткой и благоустройством территорий города Апатиты</t>
  </si>
  <si>
    <t>0810126450</t>
  </si>
  <si>
    <t xml:space="preserve">          Озеленение городских территорий с последующим уходом за декоративными растениями и травянистой растительностью</t>
  </si>
  <si>
    <t>0810226140</t>
  </si>
  <si>
    <t xml:space="preserve">          Иные межбюджетные трансферты из областного бюджета местным бюджетам в целях поощрения муниципальных образований - победителей конкурса на лучшее озеленение территорий населенных пунктов Мурманской области</t>
  </si>
  <si>
    <t>0810277430</t>
  </si>
  <si>
    <t xml:space="preserve">          Содержание территории памятного знака на ул.Воинов-Интернационалистов</t>
  </si>
  <si>
    <t>0910223260</t>
  </si>
  <si>
    <t xml:space="preserve">          Содержание общественных территорий</t>
  </si>
  <si>
    <t>0910226190</t>
  </si>
  <si>
    <t xml:space="preserve">          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</si>
  <si>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200F271210</t>
  </si>
  <si>
    <t xml:space="preserve">          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 (софинансирование)</t>
  </si>
  <si>
    <t>200F2S1210</t>
  </si>
  <si>
    <t xml:space="preserve">          Восстановление и приведение намогильных холмов в соответствие с предъявляемыми требованиями на захоронениях умерших, не имеющих близких родственников</t>
  </si>
  <si>
    <t>0510128800</t>
  </si>
  <si>
    <t xml:space="preserve">          Транспортировка тел в морг больницы и в морг судебно-медицинской экспертизы в городе Апатиты</t>
  </si>
  <si>
    <t>0510221570</t>
  </si>
  <si>
    <t xml:space="preserve">          Оказание услуг по погребению умерших пенсионеров, не подлежащих обязательному социальному страхованию на случай временной нетрудоспособности и не имеющих близких родственников или законного представителя</t>
  </si>
  <si>
    <t>0510221590</t>
  </si>
  <si>
    <t xml:space="preserve">          Содержание воинского захоронения Лобко Е.Я.</t>
  </si>
  <si>
    <t>0510320620</t>
  </si>
  <si>
    <t xml:space="preserve">          Разработка проектно-сметной документации на проведение работ по сохранению объекта культурного наследия</t>
  </si>
  <si>
    <t>0530123060</t>
  </si>
  <si>
    <t xml:space="preserve">          Обеспечение безопасности на колодцах инженерных сетей</t>
  </si>
  <si>
    <t>0530226129</t>
  </si>
  <si>
    <t xml:space="preserve">          Содержание кровель муниципального нежилого фонда</t>
  </si>
  <si>
    <t>1710221070</t>
  </si>
  <si>
    <t xml:space="preserve">          Ограничение доступа в пустующие жилые помещения</t>
  </si>
  <si>
    <t>1710223740</t>
  </si>
  <si>
    <t xml:space="preserve">          Осуществление технологического присоединения энергопринимающих устройств</t>
  </si>
  <si>
    <t>1710224530</t>
  </si>
  <si>
    <t xml:space="preserve">          Содержание пустующего имущества, составляющего муниципальную казну</t>
  </si>
  <si>
    <t>1710224600</t>
  </si>
  <si>
    <t xml:space="preserve">          Ограничение доступа на объекты муниципальной собственности</t>
  </si>
  <si>
    <t>1710224640</t>
  </si>
  <si>
    <t xml:space="preserve">          Ремонт инженерных сетей, находящихся в муниципальной собственности</t>
  </si>
  <si>
    <t>1710224650</t>
  </si>
  <si>
    <t xml:space="preserve">          Ремонт пустующих жилых помещений в целях дальнейшего предоставления его нуждающимся в улучшении жилищных условий</t>
  </si>
  <si>
    <t>1710224670</t>
  </si>
  <si>
    <t xml:space="preserve">          Установка и замена приборов учета в муниципальном жилом фонде</t>
  </si>
  <si>
    <t>1710224710</t>
  </si>
  <si>
    <t xml:space="preserve">          Замена санитарно-технического оборудования в связи с истечением срока эксплуатации</t>
  </si>
  <si>
    <t>1710226122</t>
  </si>
  <si>
    <t xml:space="preserve">          Замена, установка газовых и электрических плит, признанных непригодными к эксплуатации</t>
  </si>
  <si>
    <t>1710226123</t>
  </si>
  <si>
    <t xml:space="preserve">          Уборка от бытового мусора, дезинфекция, вскрытие дверей и установка замков в пустующих жилых помещениях</t>
  </si>
  <si>
    <t>1710226440</t>
  </si>
  <si>
    <t xml:space="preserve">          Выполнение работ по замене участка канализационной сети, имеющей признаки бесхозной</t>
  </si>
  <si>
    <t>1710229040</t>
  </si>
  <si>
    <t xml:space="preserve">          Ремонт ритуального зала в рамках заключенного соглашения о социально-экономическом партнерстве, взаимодействии и сотрудничестве с АО "ГК "Партомчорр"</t>
  </si>
  <si>
    <t>1720124460</t>
  </si>
  <si>
    <t xml:space="preserve">          Обеспечение деятельности МКУ г. Апатиты "Управление городского хозяйства", в том числе:</t>
  </si>
  <si>
    <t>1720128340</t>
  </si>
  <si>
    <t>17201P1100</t>
  </si>
  <si>
    <t xml:space="preserve">          Ликвидация несанкционированных свалок</t>
  </si>
  <si>
    <t>0810123000</t>
  </si>
  <si>
    <t xml:space="preserve">          Вывоз и уборка мусора (твердых коммунальных отходов) с контейнерной площадки в н. п. Тик-Губа</t>
  </si>
  <si>
    <t>0810123010</t>
  </si>
  <si>
    <t xml:space="preserve">          Разработка, согласование и утверждение проекта работ по ликвидации накопленного вреда окружающей среде по объекту "Несанкционированная свалка г. Апатиты, Белогубский карьер"</t>
  </si>
  <si>
    <t>0810124790</t>
  </si>
  <si>
    <t xml:space="preserve">          Оборудование контейнерной площадки в н.п.Тик-Губа</t>
  </si>
  <si>
    <t>0810128690</t>
  </si>
  <si>
    <t xml:space="preserve">          Субсидия на реализацию мероприятий, направленных на ликвидацию накопленного экологического ущерба</t>
  </si>
  <si>
    <t>0810170810</t>
  </si>
  <si>
    <t xml:space="preserve">          Выявление и оценка объекта накопленного вреда окружающей среде в г.Апатиты (Белогубский карьер)</t>
  </si>
  <si>
    <t>08101S0810</t>
  </si>
  <si>
    <t xml:space="preserve">          Сдерживание роста и дальнейшего распространения травянистых растений рода борщевик на городских территориях</t>
  </si>
  <si>
    <t>0810228070</t>
  </si>
  <si>
    <t xml:space="preserve">          Проведение общегородских акций по уборке мусора и благоустройству территорий</t>
  </si>
  <si>
    <t>0810323100</t>
  </si>
  <si>
    <t xml:space="preserve">          Субвенция на возмещение расходов по гарантированному перечню услуг по погребению</t>
  </si>
  <si>
    <t>0510275230</t>
  </si>
  <si>
    <t xml:space="preserve">          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</si>
  <si>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0610275620</t>
  </si>
  <si>
    <t xml:space="preserve">         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</si>
  <si>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0210475250</t>
  </si>
  <si>
    <t xml:space="preserve">         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 (за счет средств резервного фонда Правительства Мурманской области)</t>
  </si>
  <si>
    <t>021047525U</t>
  </si>
  <si>
    <t xml:space="preserve">         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</si>
  <si>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0210475570</t>
  </si>
  <si>
    <t>ВСЕГО РАСХОДОВ:</t>
  </si>
  <si>
    <t xml:space="preserve"> _______________  </t>
  </si>
  <si>
    <t>Ведомство</t>
  </si>
  <si>
    <t>Раздел, подраздел</t>
  </si>
  <si>
    <t>Целевая статья</t>
  </si>
  <si>
    <t>Вид расходов</t>
  </si>
  <si>
    <t>Уточненная сводная бюджетная роспись</t>
  </si>
  <si>
    <t>Исполнено</t>
  </si>
  <si>
    <t>Процент исполнения</t>
  </si>
  <si>
    <t>Показатели расходов городского бюджета по ведомственной структуре расходов бюджета за 2024 год</t>
  </si>
  <si>
    <t>Приложение № 2</t>
  </si>
  <si>
    <t>к решению Совета депутатов города Апатиты</t>
  </si>
  <si>
    <t>от "___" ______________2025 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</si>
</sst>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Calibri"/>
      <family val="2"/>
      <scheme val="minor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</cellStyleXfs>
  <cellXfs count="5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4" fontId="3" fillId="2" borderId="2" xfId="9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8" fillId="5" borderId="1" xfId="1" applyNumberFormat="1" applyFont="1" applyFill="1" applyProtection="1">
      <alignment wrapText="1"/>
    </xf>
    <xf numFmtId="0" fontId="8" fillId="5" borderId="1" xfId="1" applyFont="1" applyFill="1">
      <alignment wrapText="1"/>
    </xf>
    <xf numFmtId="0" fontId="8" fillId="5" borderId="1" xfId="2" applyNumberFormat="1" applyFont="1" applyFill="1" applyProtection="1"/>
    <xf numFmtId="0" fontId="7" fillId="5" borderId="2" xfId="7" applyNumberFormat="1" applyFont="1" applyFill="1" applyProtection="1">
      <alignment vertical="top" wrapText="1"/>
    </xf>
    <xf numFmtId="1" fontId="8" fillId="5" borderId="2" xfId="8" applyNumberFormat="1" applyFont="1" applyFill="1" applyProtection="1">
      <alignment horizontal="center" vertical="top" shrinkToFit="1"/>
    </xf>
    <xf numFmtId="4" fontId="7" fillId="5" borderId="2" xfId="9" applyNumberFormat="1" applyFont="1" applyFill="1" applyProtection="1">
      <alignment horizontal="right" vertical="top" shrinkToFit="1"/>
    </xf>
    <xf numFmtId="10" fontId="7" fillId="5" borderId="2" xfId="10" applyNumberFormat="1" applyFont="1" applyFill="1" applyProtection="1">
      <alignment horizontal="right" vertical="top" shrinkToFit="1"/>
    </xf>
    <xf numFmtId="0" fontId="7" fillId="5" borderId="2" xfId="11" applyNumberFormat="1" applyFont="1" applyFill="1" applyProtection="1">
      <alignment horizontal="left"/>
    </xf>
    <xf numFmtId="0" fontId="7" fillId="5" borderId="2" xfId="11" applyFont="1" applyFill="1">
      <alignment horizontal="left"/>
    </xf>
    <xf numFmtId="4" fontId="7" fillId="5" borderId="2" xfId="12" applyNumberFormat="1" applyFont="1" applyFill="1" applyProtection="1">
      <alignment horizontal="right" vertical="top" shrinkToFit="1"/>
    </xf>
    <xf numFmtId="0" fontId="8" fillId="5" borderId="1" xfId="14" applyNumberFormat="1" applyFont="1" applyFill="1" applyProtection="1">
      <alignment horizontal="left" wrapText="1"/>
    </xf>
    <xf numFmtId="0" fontId="8" fillId="5" borderId="1" xfId="14" applyFont="1" applyFill="1">
      <alignment horizontal="left" wrapText="1"/>
    </xf>
    <xf numFmtId="0" fontId="8" fillId="5" borderId="1" xfId="14" applyNumberFormat="1" applyFont="1" applyFill="1" applyProtection="1">
      <alignment horizontal="left" wrapText="1"/>
    </xf>
    <xf numFmtId="0" fontId="9" fillId="5" borderId="0" xfId="0" applyFont="1" applyFill="1" applyProtection="1">
      <protection locked="0"/>
    </xf>
    <xf numFmtId="0" fontId="8" fillId="5" borderId="1" xfId="4" applyNumberFormat="1" applyFont="1" applyFill="1" applyProtection="1">
      <alignment horizontal="center"/>
    </xf>
    <xf numFmtId="0" fontId="8" fillId="5" borderId="1" xfId="4" applyFont="1" applyFill="1">
      <alignment horizontal="center"/>
    </xf>
    <xf numFmtId="0" fontId="8" fillId="5" borderId="2" xfId="7" applyNumberFormat="1" applyFont="1" applyFill="1" applyProtection="1">
      <alignment vertical="top" wrapText="1"/>
    </xf>
    <xf numFmtId="4" fontId="8" fillId="5" borderId="2" xfId="9" applyNumberFormat="1" applyFont="1" applyFill="1" applyProtection="1">
      <alignment horizontal="right" vertical="top" shrinkToFit="1"/>
    </xf>
    <xf numFmtId="10" fontId="8" fillId="5" borderId="2" xfId="10" applyNumberFormat="1" applyFont="1" applyFill="1" applyProtection="1">
      <alignment horizontal="right" vertical="top" shrinkToFit="1"/>
    </xf>
    <xf numFmtId="1" fontId="7" fillId="5" borderId="2" xfId="8" applyNumberFormat="1" applyFont="1" applyFill="1" applyProtection="1">
      <alignment horizontal="center" vertical="top" shrinkToFit="1"/>
    </xf>
    <xf numFmtId="4" fontId="3" fillId="2" borderId="2" xfId="9" applyNumberFormat="1" applyFont="1" applyProtection="1">
      <alignment horizontal="right" vertical="top" shrinkToFit="1"/>
    </xf>
    <xf numFmtId="0" fontId="3" fillId="0" borderId="1" xfId="2" applyNumberFormat="1" applyFont="1" applyProtection="1"/>
    <xf numFmtId="0" fontId="10" fillId="0" borderId="0" xfId="0" applyFont="1" applyProtection="1">
      <protection locked="0"/>
    </xf>
    <xf numFmtId="4" fontId="3" fillId="3" borderId="2" xfId="12" applyNumberFormat="1" applyFont="1" applyProtection="1">
      <alignment horizontal="right" vertical="top" shrinkToFit="1"/>
    </xf>
    <xf numFmtId="0" fontId="11" fillId="0" borderId="0" xfId="0" applyFont="1" applyAlignment="1" applyProtection="1">
      <alignment horizontal="center"/>
      <protection locked="0"/>
    </xf>
    <xf numFmtId="0" fontId="8" fillId="0" borderId="1" xfId="5" applyNumberFormat="1" applyFont="1" applyProtection="1">
      <alignment horizontal="right"/>
    </xf>
    <xf numFmtId="0" fontId="8" fillId="0" borderId="1" xfId="5" applyFont="1">
      <alignment horizontal="right"/>
    </xf>
    <xf numFmtId="0" fontId="1" fillId="0" borderId="5" xfId="6" applyNumberFormat="1" applyBorder="1" applyProtection="1">
      <alignment horizontal="center" vertical="center" wrapText="1"/>
    </xf>
    <xf numFmtId="0" fontId="1" fillId="0" borderId="5" xfId="6" applyBorder="1">
      <alignment horizontal="center" vertical="center" wrapText="1"/>
    </xf>
    <xf numFmtId="0" fontId="7" fillId="5" borderId="3" xfId="7" applyNumberFormat="1" applyFont="1" applyFill="1" applyBorder="1" applyProtection="1">
      <alignment vertical="top" wrapText="1"/>
    </xf>
    <xf numFmtId="1" fontId="7" fillId="5" borderId="3" xfId="8" applyNumberFormat="1" applyFont="1" applyFill="1" applyBorder="1" applyProtection="1">
      <alignment horizontal="center" vertical="top" shrinkToFit="1"/>
    </xf>
    <xf numFmtId="4" fontId="7" fillId="5" borderId="3" xfId="9" applyNumberFormat="1" applyFont="1" applyFill="1" applyBorder="1" applyProtection="1">
      <alignment horizontal="right" vertical="top" shrinkToFit="1"/>
    </xf>
    <xf numFmtId="10" fontId="7" fillId="5" borderId="3" xfId="10" applyNumberFormat="1" applyFont="1" applyFill="1" applyBorder="1" applyProtection="1">
      <alignment horizontal="right" vertical="top" shrinkToFit="1"/>
    </xf>
    <xf numFmtId="0" fontId="7" fillId="5" borderId="4" xfId="6" applyNumberFormat="1" applyFont="1" applyFill="1" applyBorder="1" applyProtection="1">
      <alignment horizontal="center" vertical="center" wrapText="1"/>
    </xf>
    <xf numFmtId="0" fontId="7" fillId="5" borderId="4" xfId="8" applyNumberFormat="1" applyFont="1" applyFill="1" applyBorder="1" applyAlignment="1" applyProtection="1">
      <alignment horizontal="center" vertical="center" wrapText="1"/>
    </xf>
    <xf numFmtId="0" fontId="7" fillId="5" borderId="4" xfId="22" applyNumberFormat="1" applyFont="1" applyFill="1" applyBorder="1" applyAlignment="1" applyProtection="1">
      <alignment horizontal="center" vertical="center" wrapText="1"/>
    </xf>
    <xf numFmtId="0" fontId="7" fillId="5" borderId="4" xfId="12" applyNumberFormat="1" applyFont="1" applyFill="1" applyBorder="1" applyAlignment="1" applyProtection="1">
      <alignment horizontal="center" vertical="center" wrapText="1"/>
    </xf>
    <xf numFmtId="0" fontId="7" fillId="5" borderId="4" xfId="1" applyNumberFormat="1" applyFont="1" applyFill="1" applyBorder="1" applyAlignment="1" applyProtection="1">
      <alignment horizontal="center" vertical="center" wrapText="1"/>
    </xf>
    <xf numFmtId="0" fontId="7" fillId="0" borderId="4" xfId="25" applyNumberFormat="1" applyFont="1" applyBorder="1" applyProtection="1">
      <alignment horizontal="center" vertical="center" wrapText="1"/>
    </xf>
    <xf numFmtId="0" fontId="7" fillId="0" borderId="4" xfId="26" applyNumberFormat="1" applyFont="1" applyBorder="1" applyProtection="1">
      <alignment horizontal="center" vertical="center" wrapText="1"/>
    </xf>
    <xf numFmtId="0" fontId="7" fillId="5" borderId="4" xfId="6" applyFont="1" applyFill="1" applyBorder="1">
      <alignment horizontal="center" vertical="center" wrapText="1"/>
    </xf>
    <xf numFmtId="1" fontId="7" fillId="5" borderId="4" xfId="8" applyFont="1" applyFill="1" applyBorder="1" applyAlignment="1">
      <alignment horizontal="center" vertical="center" wrapText="1"/>
    </xf>
    <xf numFmtId="4" fontId="7" fillId="5" borderId="4" xfId="22" applyFont="1" applyFill="1" applyBorder="1" applyAlignment="1">
      <alignment horizontal="center" vertical="center" wrapText="1"/>
    </xf>
    <xf numFmtId="4" fontId="7" fillId="5" borderId="4" xfId="12" applyFont="1" applyFill="1" applyBorder="1" applyAlignment="1">
      <alignment horizontal="center" vertical="center" wrapText="1"/>
    </xf>
    <xf numFmtId="0" fontId="7" fillId="5" borderId="4" xfId="1" applyFont="1" applyFill="1" applyBorder="1" applyAlignment="1">
      <alignment horizontal="center" vertical="center" wrapText="1"/>
    </xf>
    <xf numFmtId="0" fontId="8" fillId="5" borderId="1" xfId="1" applyNumberFormat="1" applyFont="1" applyFill="1" applyAlignment="1" applyProtection="1">
      <alignment wrapText="1"/>
    </xf>
    <xf numFmtId="0" fontId="8" fillId="5" borderId="1" xfId="1" applyFont="1" applyFill="1" applyAlignment="1">
      <alignment wrapText="1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horizontal="right"/>
      <protection locked="0"/>
    </xf>
  </cellXfs>
  <cellStyles count="27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3" xfId="25"/>
    <cellStyle name="xl53" xfId="2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1070"/>
  <sheetViews>
    <sheetView showGridLines="0" tabSelected="1" zoomScaleNormal="100" zoomScaleSheetLayoutView="100" workbookViewId="0">
      <pane ySplit="9" topLeftCell="A10" activePane="bottomLeft" state="frozen"/>
      <selection pane="bottomLeft" activeCell="Q9" sqref="Q9"/>
    </sheetView>
  </sheetViews>
  <sheetFormatPr defaultRowHeight="15.75" outlineLevelRow="4" x14ac:dyDescent="0.25"/>
  <cols>
    <col min="1" max="1" width="45.140625" style="19" customWidth="1"/>
    <col min="2" max="3" width="13.140625" style="19" customWidth="1"/>
    <col min="4" max="4" width="14" style="19" customWidth="1"/>
    <col min="5" max="5" width="9.7109375" style="19" customWidth="1"/>
    <col min="6" max="6" width="19.28515625" style="19" customWidth="1"/>
    <col min="7" max="7" width="16.28515625" style="19" customWidth="1"/>
    <col min="8" max="8" width="14.7109375" style="19" customWidth="1"/>
    <col min="9" max="9" width="9.140625" style="1" hidden="1"/>
    <col min="10" max="10" width="9.140625" style="1" customWidth="1"/>
    <col min="11" max="16384" width="9.140625" style="1"/>
  </cols>
  <sheetData>
    <row r="1" spans="1:10" x14ac:dyDescent="0.25">
      <c r="F1" s="53"/>
      <c r="G1" s="53"/>
      <c r="H1" s="54" t="s">
        <v>900</v>
      </c>
    </row>
    <row r="2" spans="1:10" x14ac:dyDescent="0.25">
      <c r="F2" s="53"/>
      <c r="G2" s="53"/>
      <c r="H2" s="54" t="s">
        <v>901</v>
      </c>
    </row>
    <row r="3" spans="1:10" x14ac:dyDescent="0.25">
      <c r="A3" s="51"/>
      <c r="B3" s="52"/>
      <c r="C3" s="52"/>
      <c r="D3" s="52"/>
      <c r="E3" s="52"/>
      <c r="F3" s="53"/>
      <c r="G3" s="53"/>
      <c r="H3" s="54" t="s">
        <v>902</v>
      </c>
      <c r="I3" s="2"/>
      <c r="J3" s="2"/>
    </row>
    <row r="4" spans="1:10" ht="15.2" customHeight="1" x14ac:dyDescent="0.25">
      <c r="A4" s="6"/>
      <c r="B4" s="7"/>
      <c r="C4" s="7"/>
      <c r="D4" s="7"/>
      <c r="E4" s="7"/>
      <c r="F4" s="7"/>
      <c r="G4" s="8"/>
      <c r="H4" s="8"/>
      <c r="I4" s="2"/>
      <c r="J4" s="2"/>
    </row>
    <row r="5" spans="1:10" ht="15.95" customHeight="1" x14ac:dyDescent="0.25">
      <c r="A5" s="30" t="s">
        <v>899</v>
      </c>
      <c r="B5" s="30"/>
      <c r="C5" s="30"/>
      <c r="D5" s="30"/>
      <c r="E5" s="30"/>
      <c r="F5" s="30"/>
      <c r="G5" s="30"/>
      <c r="H5" s="30"/>
      <c r="I5" s="3"/>
      <c r="J5" s="2"/>
    </row>
    <row r="6" spans="1:10" ht="15.75" customHeight="1" x14ac:dyDescent="0.25">
      <c r="A6" s="20"/>
      <c r="B6" s="21"/>
      <c r="C6" s="21"/>
      <c r="D6" s="21"/>
      <c r="E6" s="21"/>
      <c r="F6" s="21"/>
      <c r="G6" s="21"/>
      <c r="H6" s="21"/>
      <c r="I6" s="3"/>
      <c r="J6" s="2"/>
    </row>
    <row r="7" spans="1:10" ht="12.75" customHeight="1" x14ac:dyDescent="0.25">
      <c r="A7" s="31" t="s">
        <v>0</v>
      </c>
      <c r="B7" s="32"/>
      <c r="C7" s="32"/>
      <c r="D7" s="32"/>
      <c r="E7" s="32"/>
      <c r="F7" s="32"/>
      <c r="G7" s="32"/>
      <c r="H7" s="32"/>
      <c r="I7" s="32"/>
      <c r="J7" s="2"/>
    </row>
    <row r="8" spans="1:10" ht="38.25" customHeight="1" x14ac:dyDescent="0.25">
      <c r="A8" s="39" t="s">
        <v>1</v>
      </c>
      <c r="B8" s="40" t="s">
        <v>892</v>
      </c>
      <c r="C8" s="41" t="s">
        <v>893</v>
      </c>
      <c r="D8" s="42" t="s">
        <v>894</v>
      </c>
      <c r="E8" s="43" t="s">
        <v>895</v>
      </c>
      <c r="F8" s="44" t="s">
        <v>896</v>
      </c>
      <c r="G8" s="45" t="s">
        <v>897</v>
      </c>
      <c r="H8" s="45" t="s">
        <v>898</v>
      </c>
      <c r="I8" s="33" t="s">
        <v>2</v>
      </c>
      <c r="J8" s="2"/>
    </row>
    <row r="9" spans="1:10" ht="35.25" customHeight="1" x14ac:dyDescent="0.25">
      <c r="A9" s="46"/>
      <c r="B9" s="47"/>
      <c r="C9" s="48"/>
      <c r="D9" s="49"/>
      <c r="E9" s="50"/>
      <c r="F9" s="44"/>
      <c r="G9" s="45"/>
      <c r="H9" s="45"/>
      <c r="I9" s="34"/>
      <c r="J9" s="2"/>
    </row>
    <row r="10" spans="1:10" s="28" customFormat="1" ht="63" x14ac:dyDescent="0.25">
      <c r="A10" s="35" t="s">
        <v>6</v>
      </c>
      <c r="B10" s="36" t="s">
        <v>7</v>
      </c>
      <c r="C10" s="36" t="s">
        <v>3</v>
      </c>
      <c r="D10" s="36" t="s">
        <v>4</v>
      </c>
      <c r="E10" s="36" t="s">
        <v>5</v>
      </c>
      <c r="F10" s="37">
        <v>458828482.12</v>
      </c>
      <c r="G10" s="37">
        <v>433521486.25999999</v>
      </c>
      <c r="H10" s="38">
        <f>G10/F10</f>
        <v>0.94484432234226179</v>
      </c>
      <c r="I10" s="26">
        <v>0</v>
      </c>
      <c r="J10" s="27"/>
    </row>
    <row r="11" spans="1:10" s="28" customFormat="1" ht="31.5" outlineLevel="1" x14ac:dyDescent="0.25">
      <c r="A11" s="9" t="s">
        <v>8</v>
      </c>
      <c r="B11" s="25" t="s">
        <v>7</v>
      </c>
      <c r="C11" s="25" t="s">
        <v>9</v>
      </c>
      <c r="D11" s="25" t="s">
        <v>4</v>
      </c>
      <c r="E11" s="25" t="s">
        <v>5</v>
      </c>
      <c r="F11" s="11">
        <v>238827740.94999999</v>
      </c>
      <c r="G11" s="11">
        <v>233174530.55000001</v>
      </c>
      <c r="H11" s="12">
        <f>G11/F11</f>
        <v>0.97632933939117439</v>
      </c>
      <c r="I11" s="26">
        <v>0</v>
      </c>
      <c r="J11" s="27"/>
    </row>
    <row r="12" spans="1:10" ht="47.25" outlineLevel="2" x14ac:dyDescent="0.25">
      <c r="A12" s="22" t="s">
        <v>10</v>
      </c>
      <c r="B12" s="10" t="s">
        <v>7</v>
      </c>
      <c r="C12" s="10" t="s">
        <v>11</v>
      </c>
      <c r="D12" s="10" t="s">
        <v>4</v>
      </c>
      <c r="E12" s="10" t="s">
        <v>5</v>
      </c>
      <c r="F12" s="23">
        <v>512506.62</v>
      </c>
      <c r="G12" s="23">
        <v>506335.12</v>
      </c>
      <c r="H12" s="24">
        <f>G12/F12</f>
        <v>0.98795820432524362</v>
      </c>
      <c r="I12" s="4">
        <v>0</v>
      </c>
      <c r="J12" s="2"/>
    </row>
    <row r="13" spans="1:10" ht="31.5" outlineLevel="3" x14ac:dyDescent="0.25">
      <c r="A13" s="22" t="s">
        <v>12</v>
      </c>
      <c r="B13" s="10" t="s">
        <v>7</v>
      </c>
      <c r="C13" s="10" t="s">
        <v>11</v>
      </c>
      <c r="D13" s="10" t="s">
        <v>13</v>
      </c>
      <c r="E13" s="10" t="s">
        <v>5</v>
      </c>
      <c r="F13" s="23">
        <v>512506.62</v>
      </c>
      <c r="G13" s="23">
        <v>506335.12</v>
      </c>
      <c r="H13" s="24">
        <f>G13/F13</f>
        <v>0.98795820432524362</v>
      </c>
      <c r="I13" s="4">
        <v>0</v>
      </c>
      <c r="J13" s="2"/>
    </row>
    <row r="14" spans="1:10" ht="31.5" outlineLevel="4" x14ac:dyDescent="0.25">
      <c r="A14" s="22" t="s">
        <v>14</v>
      </c>
      <c r="B14" s="10" t="s">
        <v>7</v>
      </c>
      <c r="C14" s="10" t="s">
        <v>11</v>
      </c>
      <c r="D14" s="10" t="s">
        <v>13</v>
      </c>
      <c r="E14" s="10" t="s">
        <v>15</v>
      </c>
      <c r="F14" s="23">
        <v>442024</v>
      </c>
      <c r="G14" s="23">
        <v>436629.22</v>
      </c>
      <c r="H14" s="24">
        <f>G14/F14</f>
        <v>0.98779527808444789</v>
      </c>
      <c r="I14" s="4">
        <v>0</v>
      </c>
      <c r="J14" s="2"/>
    </row>
    <row r="15" spans="1:10" ht="78.75" outlineLevel="4" x14ac:dyDescent="0.25">
      <c r="A15" s="22" t="s">
        <v>16</v>
      </c>
      <c r="B15" s="10" t="s">
        <v>7</v>
      </c>
      <c r="C15" s="10" t="s">
        <v>11</v>
      </c>
      <c r="D15" s="10" t="s">
        <v>13</v>
      </c>
      <c r="E15" s="10" t="s">
        <v>17</v>
      </c>
      <c r="F15" s="23">
        <v>70482.62</v>
      </c>
      <c r="G15" s="23">
        <v>69705.899999999994</v>
      </c>
      <c r="H15" s="24">
        <f>G15/F15</f>
        <v>0.98897997832657181</v>
      </c>
      <c r="I15" s="4">
        <v>0</v>
      </c>
      <c r="J15" s="2"/>
    </row>
    <row r="16" spans="1:10" ht="78.75" outlineLevel="2" x14ac:dyDescent="0.25">
      <c r="A16" s="22" t="s">
        <v>18</v>
      </c>
      <c r="B16" s="10" t="s">
        <v>7</v>
      </c>
      <c r="C16" s="10" t="s">
        <v>19</v>
      </c>
      <c r="D16" s="10" t="s">
        <v>4</v>
      </c>
      <c r="E16" s="10" t="s">
        <v>5</v>
      </c>
      <c r="F16" s="23">
        <v>135204736.50999999</v>
      </c>
      <c r="G16" s="23">
        <v>134479406.37</v>
      </c>
      <c r="H16" s="24">
        <f>G16/F16</f>
        <v>0.99463532004334521</v>
      </c>
      <c r="I16" s="4">
        <v>0</v>
      </c>
      <c r="J16" s="2"/>
    </row>
    <row r="17" spans="1:10" ht="31.5" outlineLevel="3" x14ac:dyDescent="0.25">
      <c r="A17" s="22" t="s">
        <v>20</v>
      </c>
      <c r="B17" s="10" t="s">
        <v>7</v>
      </c>
      <c r="C17" s="10" t="s">
        <v>19</v>
      </c>
      <c r="D17" s="10" t="s">
        <v>21</v>
      </c>
      <c r="E17" s="10" t="s">
        <v>5</v>
      </c>
      <c r="F17" s="23">
        <v>2662605.31</v>
      </c>
      <c r="G17" s="23">
        <v>2662605.31</v>
      </c>
      <c r="H17" s="24">
        <f>G17/F17</f>
        <v>1</v>
      </c>
      <c r="I17" s="4">
        <v>0</v>
      </c>
      <c r="J17" s="2"/>
    </row>
    <row r="18" spans="1:10" ht="31.5" outlineLevel="4" x14ac:dyDescent="0.25">
      <c r="A18" s="22" t="s">
        <v>14</v>
      </c>
      <c r="B18" s="10" t="s">
        <v>7</v>
      </c>
      <c r="C18" s="10" t="s">
        <v>19</v>
      </c>
      <c r="D18" s="10" t="s">
        <v>21</v>
      </c>
      <c r="E18" s="10" t="s">
        <v>15</v>
      </c>
      <c r="F18" s="23">
        <v>2048168.16</v>
      </c>
      <c r="G18" s="23">
        <v>2048168.16</v>
      </c>
      <c r="H18" s="24">
        <f>G18/F18</f>
        <v>1</v>
      </c>
      <c r="I18" s="4">
        <v>0</v>
      </c>
      <c r="J18" s="2"/>
    </row>
    <row r="19" spans="1:10" ht="78.75" outlineLevel="4" x14ac:dyDescent="0.25">
      <c r="A19" s="22" t="s">
        <v>16</v>
      </c>
      <c r="B19" s="10" t="s">
        <v>7</v>
      </c>
      <c r="C19" s="10" t="s">
        <v>19</v>
      </c>
      <c r="D19" s="10" t="s">
        <v>21</v>
      </c>
      <c r="E19" s="10" t="s">
        <v>17</v>
      </c>
      <c r="F19" s="23">
        <v>614437.15</v>
      </c>
      <c r="G19" s="23">
        <v>614437.15</v>
      </c>
      <c r="H19" s="24">
        <f>G19/F19</f>
        <v>1</v>
      </c>
      <c r="I19" s="4">
        <v>0</v>
      </c>
      <c r="J19" s="2"/>
    </row>
    <row r="20" spans="1:10" ht="31.5" outlineLevel="3" x14ac:dyDescent="0.25">
      <c r="A20" s="22" t="s">
        <v>22</v>
      </c>
      <c r="B20" s="10" t="s">
        <v>7</v>
      </c>
      <c r="C20" s="10" t="s">
        <v>19</v>
      </c>
      <c r="D20" s="10" t="s">
        <v>23</v>
      </c>
      <c r="E20" s="10" t="s">
        <v>5</v>
      </c>
      <c r="F20" s="23">
        <v>99103</v>
      </c>
      <c r="G20" s="23">
        <v>99103</v>
      </c>
      <c r="H20" s="24">
        <f>G20/F20</f>
        <v>1</v>
      </c>
      <c r="I20" s="4">
        <v>0</v>
      </c>
      <c r="J20" s="2"/>
    </row>
    <row r="21" spans="1:10" ht="63" outlineLevel="4" x14ac:dyDescent="0.25">
      <c r="A21" s="22" t="s">
        <v>24</v>
      </c>
      <c r="B21" s="10" t="s">
        <v>7</v>
      </c>
      <c r="C21" s="10" t="s">
        <v>19</v>
      </c>
      <c r="D21" s="10" t="s">
        <v>23</v>
      </c>
      <c r="E21" s="10" t="s">
        <v>25</v>
      </c>
      <c r="F21" s="23">
        <v>99103</v>
      </c>
      <c r="G21" s="23">
        <v>99103</v>
      </c>
      <c r="H21" s="24">
        <f>G21/F21</f>
        <v>1</v>
      </c>
      <c r="I21" s="4">
        <v>0</v>
      </c>
      <c r="J21" s="2"/>
    </row>
    <row r="22" spans="1:10" ht="47.25" outlineLevel="3" x14ac:dyDescent="0.25">
      <c r="A22" s="22" t="s">
        <v>26</v>
      </c>
      <c r="B22" s="10" t="s">
        <v>7</v>
      </c>
      <c r="C22" s="10" t="s">
        <v>19</v>
      </c>
      <c r="D22" s="10" t="s">
        <v>27</v>
      </c>
      <c r="E22" s="10" t="s">
        <v>5</v>
      </c>
      <c r="F22" s="23">
        <v>118395709.08</v>
      </c>
      <c r="G22" s="23">
        <v>118237977.13</v>
      </c>
      <c r="H22" s="24">
        <f>G22/F22</f>
        <v>0.99866775619466563</v>
      </c>
      <c r="I22" s="4">
        <v>0</v>
      </c>
      <c r="J22" s="2"/>
    </row>
    <row r="23" spans="1:10" ht="31.5" outlineLevel="4" x14ac:dyDescent="0.25">
      <c r="A23" s="22" t="s">
        <v>14</v>
      </c>
      <c r="B23" s="10" t="s">
        <v>7</v>
      </c>
      <c r="C23" s="10" t="s">
        <v>19</v>
      </c>
      <c r="D23" s="10" t="s">
        <v>27</v>
      </c>
      <c r="E23" s="10" t="s">
        <v>15</v>
      </c>
      <c r="F23" s="23">
        <v>90900126.319999993</v>
      </c>
      <c r="G23" s="23">
        <v>90897524.739999995</v>
      </c>
      <c r="H23" s="24">
        <f>G23/F23</f>
        <v>0.99997137979774808</v>
      </c>
      <c r="I23" s="4">
        <v>0</v>
      </c>
      <c r="J23" s="2"/>
    </row>
    <row r="24" spans="1:10" ht="78.75" outlineLevel="4" x14ac:dyDescent="0.25">
      <c r="A24" s="22" t="s">
        <v>16</v>
      </c>
      <c r="B24" s="10" t="s">
        <v>7</v>
      </c>
      <c r="C24" s="10" t="s">
        <v>19</v>
      </c>
      <c r="D24" s="10" t="s">
        <v>27</v>
      </c>
      <c r="E24" s="10" t="s">
        <v>17</v>
      </c>
      <c r="F24" s="23">
        <v>27495582.760000002</v>
      </c>
      <c r="G24" s="23">
        <v>27340452.390000001</v>
      </c>
      <c r="H24" s="24">
        <f>G24/F24</f>
        <v>0.99435798937763631</v>
      </c>
      <c r="I24" s="4">
        <v>0</v>
      </c>
      <c r="J24" s="2"/>
    </row>
    <row r="25" spans="1:10" ht="47.25" outlineLevel="3" x14ac:dyDescent="0.25">
      <c r="A25" s="22" t="s">
        <v>30</v>
      </c>
      <c r="B25" s="10" t="s">
        <v>7</v>
      </c>
      <c r="C25" s="10" t="s">
        <v>19</v>
      </c>
      <c r="D25" s="10" t="s">
        <v>31</v>
      </c>
      <c r="E25" s="10" t="s">
        <v>5</v>
      </c>
      <c r="F25" s="23">
        <v>1143289.17</v>
      </c>
      <c r="G25" s="23">
        <v>945456.04</v>
      </c>
      <c r="H25" s="24">
        <f>G25/F25</f>
        <v>0.82696142394141636</v>
      </c>
      <c r="I25" s="4">
        <v>0</v>
      </c>
      <c r="J25" s="2"/>
    </row>
    <row r="26" spans="1:10" ht="63" outlineLevel="4" x14ac:dyDescent="0.25">
      <c r="A26" s="22" t="s">
        <v>24</v>
      </c>
      <c r="B26" s="10" t="s">
        <v>7</v>
      </c>
      <c r="C26" s="10" t="s">
        <v>19</v>
      </c>
      <c r="D26" s="10" t="s">
        <v>31</v>
      </c>
      <c r="E26" s="10" t="s">
        <v>25</v>
      </c>
      <c r="F26" s="23">
        <v>406321.5</v>
      </c>
      <c r="G26" s="23">
        <v>384239.9</v>
      </c>
      <c r="H26" s="24">
        <f>G26/F26</f>
        <v>0.94565485705285102</v>
      </c>
      <c r="I26" s="4">
        <v>0</v>
      </c>
      <c r="J26" s="2"/>
    </row>
    <row r="27" spans="1:10" ht="31.5" outlineLevel="4" x14ac:dyDescent="0.25">
      <c r="A27" s="22" t="s">
        <v>32</v>
      </c>
      <c r="B27" s="10" t="s">
        <v>7</v>
      </c>
      <c r="C27" s="10" t="s">
        <v>19</v>
      </c>
      <c r="D27" s="10" t="s">
        <v>31</v>
      </c>
      <c r="E27" s="10" t="s">
        <v>33</v>
      </c>
      <c r="F27" s="23">
        <v>736967.67</v>
      </c>
      <c r="G27" s="23">
        <v>561216.14</v>
      </c>
      <c r="H27" s="24">
        <f>G27/F27</f>
        <v>0.76152070551480222</v>
      </c>
      <c r="I27" s="4">
        <v>0</v>
      </c>
      <c r="J27" s="2"/>
    </row>
    <row r="28" spans="1:10" ht="63" outlineLevel="3" x14ac:dyDescent="0.25">
      <c r="A28" s="22" t="s">
        <v>34</v>
      </c>
      <c r="B28" s="10" t="s">
        <v>7</v>
      </c>
      <c r="C28" s="10" t="s">
        <v>19</v>
      </c>
      <c r="D28" s="10" t="s">
        <v>35</v>
      </c>
      <c r="E28" s="10" t="s">
        <v>5</v>
      </c>
      <c r="F28" s="23">
        <v>1235255.3</v>
      </c>
      <c r="G28" s="23">
        <v>1235255.3</v>
      </c>
      <c r="H28" s="24">
        <f>G28/F28</f>
        <v>1</v>
      </c>
      <c r="I28" s="4">
        <v>0</v>
      </c>
      <c r="J28" s="2"/>
    </row>
    <row r="29" spans="1:10" ht="31.5" outlineLevel="4" x14ac:dyDescent="0.25">
      <c r="A29" s="22" t="s">
        <v>14</v>
      </c>
      <c r="B29" s="10" t="s">
        <v>7</v>
      </c>
      <c r="C29" s="10" t="s">
        <v>19</v>
      </c>
      <c r="D29" s="10" t="s">
        <v>35</v>
      </c>
      <c r="E29" s="10" t="s">
        <v>15</v>
      </c>
      <c r="F29" s="23">
        <v>948736.79</v>
      </c>
      <c r="G29" s="23">
        <v>948736.79</v>
      </c>
      <c r="H29" s="24">
        <f>G29/F29</f>
        <v>1</v>
      </c>
      <c r="I29" s="4">
        <v>0</v>
      </c>
      <c r="J29" s="2"/>
    </row>
    <row r="30" spans="1:10" ht="78.75" outlineLevel="4" x14ac:dyDescent="0.25">
      <c r="A30" s="22" t="s">
        <v>16</v>
      </c>
      <c r="B30" s="10" t="s">
        <v>7</v>
      </c>
      <c r="C30" s="10" t="s">
        <v>19</v>
      </c>
      <c r="D30" s="10" t="s">
        <v>35</v>
      </c>
      <c r="E30" s="10" t="s">
        <v>17</v>
      </c>
      <c r="F30" s="23">
        <v>286518.51</v>
      </c>
      <c r="G30" s="23">
        <v>286518.51</v>
      </c>
      <c r="H30" s="24">
        <f>G30/F30</f>
        <v>1</v>
      </c>
      <c r="I30" s="4">
        <v>0</v>
      </c>
      <c r="J30" s="2"/>
    </row>
    <row r="31" spans="1:10" ht="141.75" outlineLevel="3" x14ac:dyDescent="0.25">
      <c r="A31" s="22" t="s">
        <v>36</v>
      </c>
      <c r="B31" s="10" t="s">
        <v>7</v>
      </c>
      <c r="C31" s="10" t="s">
        <v>19</v>
      </c>
      <c r="D31" s="10" t="s">
        <v>37</v>
      </c>
      <c r="E31" s="10" t="s">
        <v>5</v>
      </c>
      <c r="F31" s="23">
        <v>4501505.6100000003</v>
      </c>
      <c r="G31" s="23">
        <v>4179793.5</v>
      </c>
      <c r="H31" s="24">
        <f>G31/F31</f>
        <v>0.92853233165247562</v>
      </c>
      <c r="I31" s="4">
        <v>0</v>
      </c>
      <c r="J31" s="2"/>
    </row>
    <row r="32" spans="1:10" ht="31.5" outlineLevel="4" x14ac:dyDescent="0.25">
      <c r="A32" s="22" t="s">
        <v>14</v>
      </c>
      <c r="B32" s="10" t="s">
        <v>7</v>
      </c>
      <c r="C32" s="10" t="s">
        <v>19</v>
      </c>
      <c r="D32" s="10" t="s">
        <v>37</v>
      </c>
      <c r="E32" s="10" t="s">
        <v>15</v>
      </c>
      <c r="F32" s="23">
        <v>3352299.82</v>
      </c>
      <c r="G32" s="23">
        <v>3336026.02</v>
      </c>
      <c r="H32" s="24">
        <f>G32/F32</f>
        <v>0.99514548194558572</v>
      </c>
      <c r="I32" s="4">
        <v>0</v>
      </c>
      <c r="J32" s="2"/>
    </row>
    <row r="33" spans="1:10" ht="78.75" outlineLevel="4" x14ac:dyDescent="0.25">
      <c r="A33" s="22" t="s">
        <v>16</v>
      </c>
      <c r="B33" s="10" t="s">
        <v>7</v>
      </c>
      <c r="C33" s="10" t="s">
        <v>19</v>
      </c>
      <c r="D33" s="10" t="s">
        <v>37</v>
      </c>
      <c r="E33" s="10" t="s">
        <v>17</v>
      </c>
      <c r="F33" s="23">
        <v>1149205.79</v>
      </c>
      <c r="G33" s="23">
        <v>843767.48</v>
      </c>
      <c r="H33" s="24">
        <f>G33/F33</f>
        <v>0.73421791583559626</v>
      </c>
      <c r="I33" s="4">
        <v>0</v>
      </c>
      <c r="J33" s="2"/>
    </row>
    <row r="34" spans="1:10" ht="173.25" outlineLevel="3" x14ac:dyDescent="0.25">
      <c r="A34" s="22" t="s">
        <v>38</v>
      </c>
      <c r="B34" s="10" t="s">
        <v>7</v>
      </c>
      <c r="C34" s="10" t="s">
        <v>19</v>
      </c>
      <c r="D34" s="10" t="s">
        <v>39</v>
      </c>
      <c r="E34" s="10" t="s">
        <v>5</v>
      </c>
      <c r="F34" s="23">
        <v>3219364.68</v>
      </c>
      <c r="G34" s="23">
        <v>3219364.68</v>
      </c>
      <c r="H34" s="24">
        <f>G34/F34</f>
        <v>1</v>
      </c>
      <c r="I34" s="4">
        <v>0</v>
      </c>
      <c r="J34" s="2"/>
    </row>
    <row r="35" spans="1:10" ht="31.5" outlineLevel="4" x14ac:dyDescent="0.25">
      <c r="A35" s="22" t="s">
        <v>14</v>
      </c>
      <c r="B35" s="10" t="s">
        <v>7</v>
      </c>
      <c r="C35" s="10" t="s">
        <v>19</v>
      </c>
      <c r="D35" s="10" t="s">
        <v>39</v>
      </c>
      <c r="E35" s="10" t="s">
        <v>15</v>
      </c>
      <c r="F35" s="23">
        <v>2220190.12</v>
      </c>
      <c r="G35" s="23">
        <v>2220190.12</v>
      </c>
      <c r="H35" s="24">
        <f>G35/F35</f>
        <v>1</v>
      </c>
      <c r="I35" s="4">
        <v>0</v>
      </c>
      <c r="J35" s="2"/>
    </row>
    <row r="36" spans="1:10" ht="63" outlineLevel="4" x14ac:dyDescent="0.25">
      <c r="A36" s="22" t="s">
        <v>24</v>
      </c>
      <c r="B36" s="10" t="s">
        <v>7</v>
      </c>
      <c r="C36" s="10" t="s">
        <v>19</v>
      </c>
      <c r="D36" s="10" t="s">
        <v>39</v>
      </c>
      <c r="E36" s="10" t="s">
        <v>25</v>
      </c>
      <c r="F36" s="23">
        <v>691705.56</v>
      </c>
      <c r="G36" s="23">
        <v>691705.56</v>
      </c>
      <c r="H36" s="24">
        <f>G36/F36</f>
        <v>1</v>
      </c>
      <c r="I36" s="4">
        <v>0</v>
      </c>
      <c r="J36" s="2"/>
    </row>
    <row r="37" spans="1:10" ht="78.75" outlineLevel="4" x14ac:dyDescent="0.25">
      <c r="A37" s="22" t="s">
        <v>16</v>
      </c>
      <c r="B37" s="10" t="s">
        <v>7</v>
      </c>
      <c r="C37" s="10" t="s">
        <v>19</v>
      </c>
      <c r="D37" s="10" t="s">
        <v>39</v>
      </c>
      <c r="E37" s="10" t="s">
        <v>17</v>
      </c>
      <c r="F37" s="23">
        <v>307469</v>
      </c>
      <c r="G37" s="23">
        <v>307469</v>
      </c>
      <c r="H37" s="24">
        <f>G37/F37</f>
        <v>1</v>
      </c>
      <c r="I37" s="4">
        <v>0</v>
      </c>
      <c r="J37" s="2"/>
    </row>
    <row r="38" spans="1:10" ht="78.75" outlineLevel="3" x14ac:dyDescent="0.25">
      <c r="A38" s="22" t="s">
        <v>40</v>
      </c>
      <c r="B38" s="10" t="s">
        <v>7</v>
      </c>
      <c r="C38" s="10" t="s">
        <v>19</v>
      </c>
      <c r="D38" s="10" t="s">
        <v>41</v>
      </c>
      <c r="E38" s="10" t="s">
        <v>5</v>
      </c>
      <c r="F38" s="23">
        <v>2200000</v>
      </c>
      <c r="G38" s="23">
        <v>2151947.0499999998</v>
      </c>
      <c r="H38" s="24">
        <f>G38/F38</f>
        <v>0.97815774999999994</v>
      </c>
      <c r="I38" s="4">
        <v>0</v>
      </c>
      <c r="J38" s="2"/>
    </row>
    <row r="39" spans="1:10" ht="63" outlineLevel="4" x14ac:dyDescent="0.25">
      <c r="A39" s="22" t="s">
        <v>24</v>
      </c>
      <c r="B39" s="10" t="s">
        <v>7</v>
      </c>
      <c r="C39" s="10" t="s">
        <v>19</v>
      </c>
      <c r="D39" s="10" t="s">
        <v>41</v>
      </c>
      <c r="E39" s="10" t="s">
        <v>25</v>
      </c>
      <c r="F39" s="23">
        <v>2200000</v>
      </c>
      <c r="G39" s="23">
        <v>2151947.0499999998</v>
      </c>
      <c r="H39" s="24">
        <f>G39/F39</f>
        <v>0.97815774999999994</v>
      </c>
      <c r="I39" s="4">
        <v>0</v>
      </c>
      <c r="J39" s="2"/>
    </row>
    <row r="40" spans="1:10" ht="47.25" outlineLevel="3" x14ac:dyDescent="0.25">
      <c r="A40" s="22" t="s">
        <v>42</v>
      </c>
      <c r="B40" s="10" t="s">
        <v>7</v>
      </c>
      <c r="C40" s="10" t="s">
        <v>19</v>
      </c>
      <c r="D40" s="10" t="s">
        <v>43</v>
      </c>
      <c r="E40" s="10" t="s">
        <v>5</v>
      </c>
      <c r="F40" s="23">
        <v>1747904.36</v>
      </c>
      <c r="G40" s="23">
        <v>1747904.36</v>
      </c>
      <c r="H40" s="24">
        <f>G40/F40</f>
        <v>1</v>
      </c>
      <c r="I40" s="4">
        <v>0</v>
      </c>
      <c r="J40" s="2"/>
    </row>
    <row r="41" spans="1:10" ht="31.5" outlineLevel="4" x14ac:dyDescent="0.25">
      <c r="A41" s="22" t="s">
        <v>14</v>
      </c>
      <c r="B41" s="10" t="s">
        <v>7</v>
      </c>
      <c r="C41" s="10" t="s">
        <v>19</v>
      </c>
      <c r="D41" s="10" t="s">
        <v>43</v>
      </c>
      <c r="E41" s="10" t="s">
        <v>15</v>
      </c>
      <c r="F41" s="23">
        <v>1357500</v>
      </c>
      <c r="G41" s="23">
        <v>1357500</v>
      </c>
      <c r="H41" s="24">
        <f>G41/F41</f>
        <v>1</v>
      </c>
      <c r="I41" s="4">
        <v>0</v>
      </c>
      <c r="J41" s="2"/>
    </row>
    <row r="42" spans="1:10" ht="78.75" outlineLevel="4" x14ac:dyDescent="0.25">
      <c r="A42" s="22" t="s">
        <v>16</v>
      </c>
      <c r="B42" s="10" t="s">
        <v>7</v>
      </c>
      <c r="C42" s="10" t="s">
        <v>19</v>
      </c>
      <c r="D42" s="10" t="s">
        <v>43</v>
      </c>
      <c r="E42" s="10" t="s">
        <v>17</v>
      </c>
      <c r="F42" s="23">
        <v>390404.36</v>
      </c>
      <c r="G42" s="23">
        <v>390404.36</v>
      </c>
      <c r="H42" s="24">
        <f>G42/F42</f>
        <v>1</v>
      </c>
      <c r="I42" s="4">
        <v>0</v>
      </c>
      <c r="J42" s="2"/>
    </row>
    <row r="43" spans="1:10" outlineLevel="2" x14ac:dyDescent="0.25">
      <c r="A43" s="22" t="s">
        <v>44</v>
      </c>
      <c r="B43" s="10" t="s">
        <v>7</v>
      </c>
      <c r="C43" s="10" t="s">
        <v>45</v>
      </c>
      <c r="D43" s="10" t="s">
        <v>4</v>
      </c>
      <c r="E43" s="10" t="s">
        <v>5</v>
      </c>
      <c r="F43" s="23">
        <v>12352.24</v>
      </c>
      <c r="G43" s="23">
        <v>12352.24</v>
      </c>
      <c r="H43" s="24">
        <f>G43/F43</f>
        <v>1</v>
      </c>
      <c r="I43" s="4">
        <v>0</v>
      </c>
      <c r="J43" s="2"/>
    </row>
    <row r="44" spans="1:10" ht="78.75" outlineLevel="3" x14ac:dyDescent="0.25">
      <c r="A44" s="22" t="s">
        <v>46</v>
      </c>
      <c r="B44" s="10" t="s">
        <v>7</v>
      </c>
      <c r="C44" s="10" t="s">
        <v>45</v>
      </c>
      <c r="D44" s="10" t="s">
        <v>47</v>
      </c>
      <c r="E44" s="10" t="s">
        <v>5</v>
      </c>
      <c r="F44" s="23">
        <v>12352.24</v>
      </c>
      <c r="G44" s="23">
        <v>12352.24</v>
      </c>
      <c r="H44" s="24">
        <f>G44/F44</f>
        <v>1</v>
      </c>
      <c r="I44" s="4">
        <v>0</v>
      </c>
      <c r="J44" s="2"/>
    </row>
    <row r="45" spans="1:10" ht="31.5" outlineLevel="4" x14ac:dyDescent="0.25">
      <c r="A45" s="22" t="s">
        <v>32</v>
      </c>
      <c r="B45" s="10" t="s">
        <v>7</v>
      </c>
      <c r="C45" s="10" t="s">
        <v>45</v>
      </c>
      <c r="D45" s="10" t="s">
        <v>47</v>
      </c>
      <c r="E45" s="10" t="s">
        <v>33</v>
      </c>
      <c r="F45" s="23">
        <v>12352.24</v>
      </c>
      <c r="G45" s="23">
        <v>12352.24</v>
      </c>
      <c r="H45" s="24">
        <f>G45/F45</f>
        <v>1</v>
      </c>
      <c r="I45" s="4">
        <v>0</v>
      </c>
      <c r="J45" s="2"/>
    </row>
    <row r="46" spans="1:10" outlineLevel="2" x14ac:dyDescent="0.25">
      <c r="A46" s="22" t="s">
        <v>48</v>
      </c>
      <c r="B46" s="10" t="s">
        <v>7</v>
      </c>
      <c r="C46" s="10" t="s">
        <v>49</v>
      </c>
      <c r="D46" s="10" t="s">
        <v>4</v>
      </c>
      <c r="E46" s="10" t="s">
        <v>5</v>
      </c>
      <c r="F46" s="23">
        <v>2182008.71</v>
      </c>
      <c r="G46" s="23">
        <v>0</v>
      </c>
      <c r="H46" s="24">
        <f>G46/F46</f>
        <v>0</v>
      </c>
      <c r="I46" s="4">
        <v>0</v>
      </c>
      <c r="J46" s="2"/>
    </row>
    <row r="47" spans="1:10" ht="31.5" outlineLevel="3" x14ac:dyDescent="0.25">
      <c r="A47" s="22" t="s">
        <v>50</v>
      </c>
      <c r="B47" s="10" t="s">
        <v>7</v>
      </c>
      <c r="C47" s="10" t="s">
        <v>49</v>
      </c>
      <c r="D47" s="10" t="s">
        <v>51</v>
      </c>
      <c r="E47" s="10" t="s">
        <v>5</v>
      </c>
      <c r="F47" s="23">
        <v>2182008.71</v>
      </c>
      <c r="G47" s="23">
        <v>0</v>
      </c>
      <c r="H47" s="24">
        <f>G47/F47</f>
        <v>0</v>
      </c>
      <c r="I47" s="4">
        <v>0</v>
      </c>
      <c r="J47" s="2"/>
    </row>
    <row r="48" spans="1:10" outlineLevel="4" x14ac:dyDescent="0.25">
      <c r="A48" s="22" t="s">
        <v>52</v>
      </c>
      <c r="B48" s="10" t="s">
        <v>7</v>
      </c>
      <c r="C48" s="10" t="s">
        <v>49</v>
      </c>
      <c r="D48" s="10" t="s">
        <v>51</v>
      </c>
      <c r="E48" s="10" t="s">
        <v>53</v>
      </c>
      <c r="F48" s="23">
        <v>2182008.71</v>
      </c>
      <c r="G48" s="23">
        <v>0</v>
      </c>
      <c r="H48" s="24">
        <f>G48/F48</f>
        <v>0</v>
      </c>
      <c r="I48" s="4">
        <v>0</v>
      </c>
      <c r="J48" s="2"/>
    </row>
    <row r="49" spans="1:10" outlineLevel="2" x14ac:dyDescent="0.25">
      <c r="A49" s="22" t="s">
        <v>54</v>
      </c>
      <c r="B49" s="10" t="s">
        <v>7</v>
      </c>
      <c r="C49" s="10" t="s">
        <v>55</v>
      </c>
      <c r="D49" s="10" t="s">
        <v>4</v>
      </c>
      <c r="E49" s="10" t="s">
        <v>5</v>
      </c>
      <c r="F49" s="23">
        <v>100916136.87</v>
      </c>
      <c r="G49" s="23">
        <v>98176436.819999993</v>
      </c>
      <c r="H49" s="24">
        <f>G49/F49</f>
        <v>0.97285171494892553</v>
      </c>
      <c r="I49" s="4">
        <v>0</v>
      </c>
      <c r="J49" s="2"/>
    </row>
    <row r="50" spans="1:10" outlineLevel="3" x14ac:dyDescent="0.25">
      <c r="A50" s="22" t="s">
        <v>56</v>
      </c>
      <c r="B50" s="10" t="s">
        <v>7</v>
      </c>
      <c r="C50" s="10" t="s">
        <v>55</v>
      </c>
      <c r="D50" s="10" t="s">
        <v>57</v>
      </c>
      <c r="E50" s="10" t="s">
        <v>5</v>
      </c>
      <c r="F50" s="23">
        <v>96000</v>
      </c>
      <c r="G50" s="23">
        <v>96000</v>
      </c>
      <c r="H50" s="24">
        <f>G50/F50</f>
        <v>1</v>
      </c>
      <c r="I50" s="4">
        <v>0</v>
      </c>
      <c r="J50" s="2"/>
    </row>
    <row r="51" spans="1:10" ht="31.5" outlineLevel="4" x14ac:dyDescent="0.25">
      <c r="A51" s="22" t="s">
        <v>32</v>
      </c>
      <c r="B51" s="10" t="s">
        <v>7</v>
      </c>
      <c r="C51" s="10" t="s">
        <v>55</v>
      </c>
      <c r="D51" s="10" t="s">
        <v>57</v>
      </c>
      <c r="E51" s="10" t="s">
        <v>33</v>
      </c>
      <c r="F51" s="23">
        <v>96000</v>
      </c>
      <c r="G51" s="23">
        <v>96000</v>
      </c>
      <c r="H51" s="24">
        <f>G51/F51</f>
        <v>1</v>
      </c>
      <c r="I51" s="4">
        <v>0</v>
      </c>
      <c r="J51" s="2"/>
    </row>
    <row r="52" spans="1:10" ht="47.25" outlineLevel="3" x14ac:dyDescent="0.25">
      <c r="A52" s="22" t="s">
        <v>58</v>
      </c>
      <c r="B52" s="10" t="s">
        <v>7</v>
      </c>
      <c r="C52" s="10" t="s">
        <v>55</v>
      </c>
      <c r="D52" s="10" t="s">
        <v>59</v>
      </c>
      <c r="E52" s="10" t="s">
        <v>5</v>
      </c>
      <c r="F52" s="23">
        <v>62480</v>
      </c>
      <c r="G52" s="23">
        <v>62480</v>
      </c>
      <c r="H52" s="24">
        <f>G52/F52</f>
        <v>1</v>
      </c>
      <c r="I52" s="4">
        <v>0</v>
      </c>
      <c r="J52" s="2"/>
    </row>
    <row r="53" spans="1:10" ht="31.5" outlineLevel="4" x14ac:dyDescent="0.25">
      <c r="A53" s="22" t="s">
        <v>32</v>
      </c>
      <c r="B53" s="10" t="s">
        <v>7</v>
      </c>
      <c r="C53" s="10" t="s">
        <v>55</v>
      </c>
      <c r="D53" s="10" t="s">
        <v>59</v>
      </c>
      <c r="E53" s="10" t="s">
        <v>33</v>
      </c>
      <c r="F53" s="23">
        <v>62480</v>
      </c>
      <c r="G53" s="23">
        <v>62480</v>
      </c>
      <c r="H53" s="24">
        <f>G53/F53</f>
        <v>1</v>
      </c>
      <c r="I53" s="4">
        <v>0</v>
      </c>
      <c r="J53" s="2"/>
    </row>
    <row r="54" spans="1:10" ht="63" outlineLevel="3" x14ac:dyDescent="0.25">
      <c r="A54" s="22" t="s">
        <v>60</v>
      </c>
      <c r="B54" s="10" t="s">
        <v>7</v>
      </c>
      <c r="C54" s="10" t="s">
        <v>55</v>
      </c>
      <c r="D54" s="10" t="s">
        <v>61</v>
      </c>
      <c r="E54" s="10" t="s">
        <v>5</v>
      </c>
      <c r="F54" s="23">
        <v>330000</v>
      </c>
      <c r="G54" s="23">
        <v>330000</v>
      </c>
      <c r="H54" s="24">
        <f>G54/F54</f>
        <v>1</v>
      </c>
      <c r="I54" s="4">
        <v>0</v>
      </c>
      <c r="J54" s="2"/>
    </row>
    <row r="55" spans="1:10" ht="31.5" outlineLevel="4" x14ac:dyDescent="0.25">
      <c r="A55" s="22" t="s">
        <v>32</v>
      </c>
      <c r="B55" s="10" t="s">
        <v>7</v>
      </c>
      <c r="C55" s="10" t="s">
        <v>55</v>
      </c>
      <c r="D55" s="10" t="s">
        <v>61</v>
      </c>
      <c r="E55" s="10" t="s">
        <v>33</v>
      </c>
      <c r="F55" s="23">
        <v>330000</v>
      </c>
      <c r="G55" s="23">
        <v>330000</v>
      </c>
      <c r="H55" s="24">
        <f>G55/F55</f>
        <v>1</v>
      </c>
      <c r="I55" s="4">
        <v>0</v>
      </c>
      <c r="J55" s="2"/>
    </row>
    <row r="56" spans="1:10" ht="47.25" outlineLevel="3" x14ac:dyDescent="0.25">
      <c r="A56" s="22" t="s">
        <v>62</v>
      </c>
      <c r="B56" s="10" t="s">
        <v>7</v>
      </c>
      <c r="C56" s="10" t="s">
        <v>55</v>
      </c>
      <c r="D56" s="10" t="s">
        <v>63</v>
      </c>
      <c r="E56" s="10" t="s">
        <v>5</v>
      </c>
      <c r="F56" s="23">
        <v>7469921.79</v>
      </c>
      <c r="G56" s="23">
        <v>7326801</v>
      </c>
      <c r="H56" s="24">
        <f>G56/F56</f>
        <v>0.98084038976263499</v>
      </c>
      <c r="I56" s="4">
        <v>0</v>
      </c>
      <c r="J56" s="2"/>
    </row>
    <row r="57" spans="1:10" outlineLevel="4" x14ac:dyDescent="0.25">
      <c r="A57" s="22" t="s">
        <v>64</v>
      </c>
      <c r="B57" s="10" t="s">
        <v>7</v>
      </c>
      <c r="C57" s="10" t="s">
        <v>55</v>
      </c>
      <c r="D57" s="10" t="s">
        <v>63</v>
      </c>
      <c r="E57" s="10" t="s">
        <v>65</v>
      </c>
      <c r="F57" s="23">
        <v>3804634.63</v>
      </c>
      <c r="G57" s="23">
        <v>3771979.95</v>
      </c>
      <c r="H57" s="24">
        <f>G57/F57</f>
        <v>0.99141713116352526</v>
      </c>
      <c r="I57" s="4">
        <v>0</v>
      </c>
      <c r="J57" s="2"/>
    </row>
    <row r="58" spans="1:10" ht="47.25" outlineLevel="4" x14ac:dyDescent="0.25">
      <c r="A58" s="22" t="s">
        <v>66</v>
      </c>
      <c r="B58" s="10" t="s">
        <v>7</v>
      </c>
      <c r="C58" s="10" t="s">
        <v>55</v>
      </c>
      <c r="D58" s="10" t="s">
        <v>63</v>
      </c>
      <c r="E58" s="10" t="s">
        <v>67</v>
      </c>
      <c r="F58" s="23">
        <v>104348</v>
      </c>
      <c r="G58" s="23">
        <v>62984.6</v>
      </c>
      <c r="H58" s="24">
        <f>G58/F58</f>
        <v>0.6036014106643155</v>
      </c>
      <c r="I58" s="4">
        <v>0</v>
      </c>
      <c r="J58" s="2"/>
    </row>
    <row r="59" spans="1:10" ht="63" outlineLevel="4" x14ac:dyDescent="0.25">
      <c r="A59" s="22" t="s">
        <v>68</v>
      </c>
      <c r="B59" s="10" t="s">
        <v>7</v>
      </c>
      <c r="C59" s="10" t="s">
        <v>55</v>
      </c>
      <c r="D59" s="10" t="s">
        <v>63</v>
      </c>
      <c r="E59" s="10" t="s">
        <v>69</v>
      </c>
      <c r="F59" s="23">
        <v>1147439.6299999999</v>
      </c>
      <c r="G59" s="23">
        <v>1147439</v>
      </c>
      <c r="H59" s="24">
        <f>G59/F59</f>
        <v>0.99999945095150677</v>
      </c>
      <c r="I59" s="4">
        <v>0</v>
      </c>
      <c r="J59" s="2"/>
    </row>
    <row r="60" spans="1:10" ht="31.5" outlineLevel="4" x14ac:dyDescent="0.25">
      <c r="A60" s="22" t="s">
        <v>32</v>
      </c>
      <c r="B60" s="10" t="s">
        <v>7</v>
      </c>
      <c r="C60" s="10" t="s">
        <v>55</v>
      </c>
      <c r="D60" s="10" t="s">
        <v>63</v>
      </c>
      <c r="E60" s="10" t="s">
        <v>33</v>
      </c>
      <c r="F60" s="23">
        <v>2067218.75</v>
      </c>
      <c r="G60" s="23">
        <v>2061793.92</v>
      </c>
      <c r="H60" s="24">
        <f>G60/F60</f>
        <v>0.99737578328369936</v>
      </c>
      <c r="I60" s="4">
        <v>0</v>
      </c>
      <c r="J60" s="2"/>
    </row>
    <row r="61" spans="1:10" outlineLevel="4" x14ac:dyDescent="0.25">
      <c r="A61" s="22" t="s">
        <v>70</v>
      </c>
      <c r="B61" s="10" t="s">
        <v>7</v>
      </c>
      <c r="C61" s="10" t="s">
        <v>55</v>
      </c>
      <c r="D61" s="10" t="s">
        <v>63</v>
      </c>
      <c r="E61" s="10" t="s">
        <v>71</v>
      </c>
      <c r="F61" s="23">
        <v>305475.78000000003</v>
      </c>
      <c r="G61" s="23">
        <v>241798.53</v>
      </c>
      <c r="H61" s="24">
        <f>G61/F61</f>
        <v>0.79154730368476345</v>
      </c>
      <c r="I61" s="4">
        <v>0</v>
      </c>
      <c r="J61" s="2"/>
    </row>
    <row r="62" spans="1:10" ht="31.5" outlineLevel="4" x14ac:dyDescent="0.25">
      <c r="A62" s="22" t="s">
        <v>72</v>
      </c>
      <c r="B62" s="10" t="s">
        <v>7</v>
      </c>
      <c r="C62" s="10" t="s">
        <v>55</v>
      </c>
      <c r="D62" s="10" t="s">
        <v>63</v>
      </c>
      <c r="E62" s="10" t="s">
        <v>73</v>
      </c>
      <c r="F62" s="23">
        <v>40805</v>
      </c>
      <c r="G62" s="23">
        <v>40805</v>
      </c>
      <c r="H62" s="24">
        <f>G62/F62</f>
        <v>1</v>
      </c>
      <c r="I62" s="4">
        <v>0</v>
      </c>
      <c r="J62" s="2"/>
    </row>
    <row r="63" spans="1:10" ht="141.75" outlineLevel="3" x14ac:dyDescent="0.25">
      <c r="A63" s="22" t="s">
        <v>74</v>
      </c>
      <c r="B63" s="10" t="s">
        <v>7</v>
      </c>
      <c r="C63" s="10" t="s">
        <v>55</v>
      </c>
      <c r="D63" s="10" t="s">
        <v>75</v>
      </c>
      <c r="E63" s="10" t="s">
        <v>5</v>
      </c>
      <c r="F63" s="23">
        <v>131237.76999999999</v>
      </c>
      <c r="G63" s="23">
        <v>131237.76999999999</v>
      </c>
      <c r="H63" s="24">
        <f>G63/F63</f>
        <v>1</v>
      </c>
      <c r="I63" s="4">
        <v>0</v>
      </c>
      <c r="J63" s="2"/>
    </row>
    <row r="64" spans="1:10" outlineLevel="4" x14ac:dyDescent="0.25">
      <c r="A64" s="22" t="s">
        <v>64</v>
      </c>
      <c r="B64" s="10" t="s">
        <v>7</v>
      </c>
      <c r="C64" s="10" t="s">
        <v>55</v>
      </c>
      <c r="D64" s="10" t="s">
        <v>75</v>
      </c>
      <c r="E64" s="10" t="s">
        <v>65</v>
      </c>
      <c r="F64" s="23">
        <v>100797.07</v>
      </c>
      <c r="G64" s="23">
        <v>100797.07</v>
      </c>
      <c r="H64" s="24">
        <f>G64/F64</f>
        <v>1</v>
      </c>
      <c r="I64" s="4">
        <v>0</v>
      </c>
      <c r="J64" s="2"/>
    </row>
    <row r="65" spans="1:10" ht="63" outlineLevel="4" x14ac:dyDescent="0.25">
      <c r="A65" s="22" t="s">
        <v>68</v>
      </c>
      <c r="B65" s="10" t="s">
        <v>7</v>
      </c>
      <c r="C65" s="10" t="s">
        <v>55</v>
      </c>
      <c r="D65" s="10" t="s">
        <v>75</v>
      </c>
      <c r="E65" s="10" t="s">
        <v>69</v>
      </c>
      <c r="F65" s="23">
        <v>30440.7</v>
      </c>
      <c r="G65" s="23">
        <v>30440.7</v>
      </c>
      <c r="H65" s="24">
        <f>G65/F65</f>
        <v>1</v>
      </c>
      <c r="I65" s="4">
        <v>0</v>
      </c>
      <c r="J65" s="2"/>
    </row>
    <row r="66" spans="1:10" ht="63" outlineLevel="3" x14ac:dyDescent="0.25">
      <c r="A66" s="22" t="s">
        <v>76</v>
      </c>
      <c r="B66" s="10" t="s">
        <v>7</v>
      </c>
      <c r="C66" s="10" t="s">
        <v>55</v>
      </c>
      <c r="D66" s="10" t="s">
        <v>77</v>
      </c>
      <c r="E66" s="10" t="s">
        <v>5</v>
      </c>
      <c r="F66" s="23">
        <v>337939</v>
      </c>
      <c r="G66" s="23">
        <v>337939</v>
      </c>
      <c r="H66" s="24">
        <f>G66/F66</f>
        <v>1</v>
      </c>
      <c r="I66" s="4">
        <v>0</v>
      </c>
      <c r="J66" s="2"/>
    </row>
    <row r="67" spans="1:10" outlineLevel="4" x14ac:dyDescent="0.25">
      <c r="A67" s="22" t="s">
        <v>78</v>
      </c>
      <c r="B67" s="10" t="s">
        <v>7</v>
      </c>
      <c r="C67" s="10" t="s">
        <v>55</v>
      </c>
      <c r="D67" s="10" t="s">
        <v>77</v>
      </c>
      <c r="E67" s="10" t="s">
        <v>79</v>
      </c>
      <c r="F67" s="23">
        <v>337939</v>
      </c>
      <c r="G67" s="23">
        <v>337939</v>
      </c>
      <c r="H67" s="24">
        <f>G67/F67</f>
        <v>1</v>
      </c>
      <c r="I67" s="4">
        <v>0</v>
      </c>
      <c r="J67" s="2"/>
    </row>
    <row r="68" spans="1:10" ht="126" outlineLevel="3" x14ac:dyDescent="0.25">
      <c r="A68" s="22" t="s">
        <v>80</v>
      </c>
      <c r="B68" s="10" t="s">
        <v>7</v>
      </c>
      <c r="C68" s="10" t="s">
        <v>55</v>
      </c>
      <c r="D68" s="10" t="s">
        <v>81</v>
      </c>
      <c r="E68" s="10" t="s">
        <v>5</v>
      </c>
      <c r="F68" s="23">
        <v>5822077.6600000001</v>
      </c>
      <c r="G68" s="23">
        <v>5793875.2999999998</v>
      </c>
      <c r="H68" s="24">
        <f>G68/F68</f>
        <v>0.99515596293162456</v>
      </c>
      <c r="I68" s="4">
        <v>0</v>
      </c>
      <c r="J68" s="2"/>
    </row>
    <row r="69" spans="1:10" ht="94.5" outlineLevel="4" x14ac:dyDescent="0.25">
      <c r="A69" s="22" t="s">
        <v>82</v>
      </c>
      <c r="B69" s="10" t="s">
        <v>7</v>
      </c>
      <c r="C69" s="10" t="s">
        <v>55</v>
      </c>
      <c r="D69" s="10" t="s">
        <v>81</v>
      </c>
      <c r="E69" s="10" t="s">
        <v>83</v>
      </c>
      <c r="F69" s="23">
        <v>5822077.6600000001</v>
      </c>
      <c r="G69" s="23">
        <v>5793875.2999999998</v>
      </c>
      <c r="H69" s="24">
        <f>G69/F69</f>
        <v>0.99515596293162456</v>
      </c>
      <c r="I69" s="4">
        <v>0</v>
      </c>
      <c r="J69" s="2"/>
    </row>
    <row r="70" spans="1:10" ht="157.5" outlineLevel="3" x14ac:dyDescent="0.25">
      <c r="A70" s="22" t="s">
        <v>84</v>
      </c>
      <c r="B70" s="10" t="s">
        <v>7</v>
      </c>
      <c r="C70" s="10" t="s">
        <v>55</v>
      </c>
      <c r="D70" s="10" t="s">
        <v>85</v>
      </c>
      <c r="E70" s="10" t="s">
        <v>5</v>
      </c>
      <c r="F70" s="23">
        <v>6000</v>
      </c>
      <c r="G70" s="23">
        <v>6000</v>
      </c>
      <c r="H70" s="24">
        <f>G70/F70</f>
        <v>1</v>
      </c>
      <c r="I70" s="4">
        <v>0</v>
      </c>
      <c r="J70" s="2"/>
    </row>
    <row r="71" spans="1:10" ht="31.5" outlineLevel="4" x14ac:dyDescent="0.25">
      <c r="A71" s="22" t="s">
        <v>32</v>
      </c>
      <c r="B71" s="10" t="s">
        <v>7</v>
      </c>
      <c r="C71" s="10" t="s">
        <v>55</v>
      </c>
      <c r="D71" s="10" t="s">
        <v>85</v>
      </c>
      <c r="E71" s="10" t="s">
        <v>33</v>
      </c>
      <c r="F71" s="23">
        <v>6000</v>
      </c>
      <c r="G71" s="23">
        <v>6000</v>
      </c>
      <c r="H71" s="24">
        <f>G71/F71</f>
        <v>1</v>
      </c>
      <c r="I71" s="4">
        <v>0</v>
      </c>
      <c r="J71" s="2"/>
    </row>
    <row r="72" spans="1:10" ht="47.25" outlineLevel="3" x14ac:dyDescent="0.25">
      <c r="A72" s="22" t="s">
        <v>86</v>
      </c>
      <c r="B72" s="10" t="s">
        <v>7</v>
      </c>
      <c r="C72" s="10" t="s">
        <v>55</v>
      </c>
      <c r="D72" s="10" t="s">
        <v>87</v>
      </c>
      <c r="E72" s="10" t="s">
        <v>5</v>
      </c>
      <c r="F72" s="23">
        <v>1731635.5</v>
      </c>
      <c r="G72" s="23">
        <v>1491507.61</v>
      </c>
      <c r="H72" s="24">
        <f>G72/F72</f>
        <v>0.86132884778580721</v>
      </c>
      <c r="I72" s="4">
        <v>0</v>
      </c>
      <c r="J72" s="2"/>
    </row>
    <row r="73" spans="1:10" ht="31.5" outlineLevel="4" x14ac:dyDescent="0.25">
      <c r="A73" s="22" t="s">
        <v>14</v>
      </c>
      <c r="B73" s="10" t="s">
        <v>7</v>
      </c>
      <c r="C73" s="10" t="s">
        <v>55</v>
      </c>
      <c r="D73" s="10" t="s">
        <v>87</v>
      </c>
      <c r="E73" s="10" t="s">
        <v>15</v>
      </c>
      <c r="F73" s="23">
        <v>809768.82</v>
      </c>
      <c r="G73" s="23">
        <v>809638.82</v>
      </c>
      <c r="H73" s="24">
        <f>G73/F73</f>
        <v>0.99983946035363525</v>
      </c>
      <c r="I73" s="4">
        <v>0</v>
      </c>
      <c r="J73" s="2"/>
    </row>
    <row r="74" spans="1:10" ht="63" outlineLevel="4" x14ac:dyDescent="0.25">
      <c r="A74" s="22" t="s">
        <v>24</v>
      </c>
      <c r="B74" s="10" t="s">
        <v>7</v>
      </c>
      <c r="C74" s="10" t="s">
        <v>55</v>
      </c>
      <c r="D74" s="10" t="s">
        <v>87</v>
      </c>
      <c r="E74" s="10" t="s">
        <v>25</v>
      </c>
      <c r="F74" s="23">
        <v>75519</v>
      </c>
      <c r="G74" s="23">
        <v>0</v>
      </c>
      <c r="H74" s="24">
        <f>G74/F74</f>
        <v>0</v>
      </c>
      <c r="I74" s="4">
        <v>0</v>
      </c>
      <c r="J74" s="2"/>
    </row>
    <row r="75" spans="1:10" ht="78.75" outlineLevel="4" x14ac:dyDescent="0.25">
      <c r="A75" s="22" t="s">
        <v>16</v>
      </c>
      <c r="B75" s="10" t="s">
        <v>7</v>
      </c>
      <c r="C75" s="10" t="s">
        <v>55</v>
      </c>
      <c r="D75" s="10" t="s">
        <v>87</v>
      </c>
      <c r="E75" s="10" t="s">
        <v>17</v>
      </c>
      <c r="F75" s="23">
        <v>243341.83</v>
      </c>
      <c r="G75" s="23">
        <v>243302.95</v>
      </c>
      <c r="H75" s="24">
        <f>G75/F75</f>
        <v>0.99984022475708356</v>
      </c>
      <c r="I75" s="4">
        <v>0</v>
      </c>
      <c r="J75" s="2"/>
    </row>
    <row r="76" spans="1:10" ht="31.5" outlineLevel="4" x14ac:dyDescent="0.25">
      <c r="A76" s="22" t="s">
        <v>32</v>
      </c>
      <c r="B76" s="10" t="s">
        <v>7</v>
      </c>
      <c r="C76" s="10" t="s">
        <v>55</v>
      </c>
      <c r="D76" s="10" t="s">
        <v>87</v>
      </c>
      <c r="E76" s="10" t="s">
        <v>33</v>
      </c>
      <c r="F76" s="23">
        <v>603005.85</v>
      </c>
      <c r="G76" s="23">
        <v>438565.84</v>
      </c>
      <c r="H76" s="24">
        <f>G76/F76</f>
        <v>0.72729947810622408</v>
      </c>
      <c r="I76" s="4">
        <v>0</v>
      </c>
      <c r="J76" s="2"/>
    </row>
    <row r="77" spans="1:10" ht="78.75" outlineLevel="3" x14ac:dyDescent="0.25">
      <c r="A77" s="22" t="s">
        <v>88</v>
      </c>
      <c r="B77" s="10" t="s">
        <v>7</v>
      </c>
      <c r="C77" s="10" t="s">
        <v>55</v>
      </c>
      <c r="D77" s="10" t="s">
        <v>89</v>
      </c>
      <c r="E77" s="10" t="s">
        <v>5</v>
      </c>
      <c r="F77" s="23">
        <v>70191579.519999996</v>
      </c>
      <c r="G77" s="23">
        <v>68305594.689999998</v>
      </c>
      <c r="H77" s="24">
        <f>G77/F77</f>
        <v>0.97313089628560623</v>
      </c>
      <c r="I77" s="4">
        <v>0</v>
      </c>
      <c r="J77" s="2"/>
    </row>
    <row r="78" spans="1:10" outlineLevel="4" x14ac:dyDescent="0.25">
      <c r="A78" s="22" t="s">
        <v>64</v>
      </c>
      <c r="B78" s="10" t="s">
        <v>7</v>
      </c>
      <c r="C78" s="10" t="s">
        <v>55</v>
      </c>
      <c r="D78" s="10" t="s">
        <v>89</v>
      </c>
      <c r="E78" s="10" t="s">
        <v>65</v>
      </c>
      <c r="F78" s="23">
        <v>41289893.549999997</v>
      </c>
      <c r="G78" s="23">
        <v>41284939.460000001</v>
      </c>
      <c r="H78" s="24">
        <f>G78/F78</f>
        <v>0.99988001688611772</v>
      </c>
      <c r="I78" s="4">
        <v>0</v>
      </c>
      <c r="J78" s="2"/>
    </row>
    <row r="79" spans="1:10" ht="47.25" outlineLevel="4" x14ac:dyDescent="0.25">
      <c r="A79" s="22" t="s">
        <v>66</v>
      </c>
      <c r="B79" s="10" t="s">
        <v>7</v>
      </c>
      <c r="C79" s="10" t="s">
        <v>55</v>
      </c>
      <c r="D79" s="10" t="s">
        <v>89</v>
      </c>
      <c r="E79" s="10" t="s">
        <v>67</v>
      </c>
      <c r="F79" s="23">
        <v>1136819.01</v>
      </c>
      <c r="G79" s="23">
        <v>1080455.8700000001</v>
      </c>
      <c r="H79" s="24">
        <f>G79/F79</f>
        <v>0.95042030481175721</v>
      </c>
      <c r="I79" s="4">
        <v>0</v>
      </c>
      <c r="J79" s="2"/>
    </row>
    <row r="80" spans="1:10" ht="63" outlineLevel="4" x14ac:dyDescent="0.25">
      <c r="A80" s="22" t="s">
        <v>68</v>
      </c>
      <c r="B80" s="10" t="s">
        <v>7</v>
      </c>
      <c r="C80" s="10" t="s">
        <v>55</v>
      </c>
      <c r="D80" s="10" t="s">
        <v>89</v>
      </c>
      <c r="E80" s="10" t="s">
        <v>69</v>
      </c>
      <c r="F80" s="23">
        <v>12413422.289999999</v>
      </c>
      <c r="G80" s="23">
        <v>12412111.07</v>
      </c>
      <c r="H80" s="24">
        <f>G80/F80</f>
        <v>0.99989437078918553</v>
      </c>
      <c r="I80" s="4">
        <v>0</v>
      </c>
      <c r="J80" s="2"/>
    </row>
    <row r="81" spans="1:10" ht="31.5" outlineLevel="4" x14ac:dyDescent="0.25">
      <c r="A81" s="22" t="s">
        <v>32</v>
      </c>
      <c r="B81" s="10" t="s">
        <v>7</v>
      </c>
      <c r="C81" s="10" t="s">
        <v>55</v>
      </c>
      <c r="D81" s="10" t="s">
        <v>89</v>
      </c>
      <c r="E81" s="10" t="s">
        <v>33</v>
      </c>
      <c r="F81" s="23">
        <v>10747411.710000001</v>
      </c>
      <c r="G81" s="23">
        <v>9415689.9000000004</v>
      </c>
      <c r="H81" s="24">
        <f>G81/F81</f>
        <v>0.8760890672159799</v>
      </c>
      <c r="I81" s="4">
        <v>0</v>
      </c>
      <c r="J81" s="2"/>
    </row>
    <row r="82" spans="1:10" outlineLevel="4" x14ac:dyDescent="0.25">
      <c r="A82" s="22" t="s">
        <v>70</v>
      </c>
      <c r="B82" s="10" t="s">
        <v>7</v>
      </c>
      <c r="C82" s="10" t="s">
        <v>55</v>
      </c>
      <c r="D82" s="10" t="s">
        <v>89</v>
      </c>
      <c r="E82" s="10" t="s">
        <v>71</v>
      </c>
      <c r="F82" s="23">
        <v>3470635.96</v>
      </c>
      <c r="G82" s="23">
        <v>2979001.39</v>
      </c>
      <c r="H82" s="24">
        <f>G82/F82</f>
        <v>0.85834452945620954</v>
      </c>
      <c r="I82" s="4">
        <v>0</v>
      </c>
      <c r="J82" s="2"/>
    </row>
    <row r="83" spans="1:10" ht="31.5" outlineLevel="4" x14ac:dyDescent="0.25">
      <c r="A83" s="22" t="s">
        <v>72</v>
      </c>
      <c r="B83" s="10" t="s">
        <v>7</v>
      </c>
      <c r="C83" s="10" t="s">
        <v>55</v>
      </c>
      <c r="D83" s="10" t="s">
        <v>89</v>
      </c>
      <c r="E83" s="10" t="s">
        <v>73</v>
      </c>
      <c r="F83" s="23">
        <v>1122266</v>
      </c>
      <c r="G83" s="23">
        <v>1122266</v>
      </c>
      <c r="H83" s="24">
        <f>G83/F83</f>
        <v>1</v>
      </c>
      <c r="I83" s="4">
        <v>0</v>
      </c>
      <c r="J83" s="2"/>
    </row>
    <row r="84" spans="1:10" outlineLevel="4" x14ac:dyDescent="0.25">
      <c r="A84" s="22" t="s">
        <v>90</v>
      </c>
      <c r="B84" s="10" t="s">
        <v>7</v>
      </c>
      <c r="C84" s="10" t="s">
        <v>55</v>
      </c>
      <c r="D84" s="10" t="s">
        <v>89</v>
      </c>
      <c r="E84" s="10" t="s">
        <v>91</v>
      </c>
      <c r="F84" s="23">
        <v>11131</v>
      </c>
      <c r="G84" s="23">
        <v>11131</v>
      </c>
      <c r="H84" s="24">
        <f>G84/F84</f>
        <v>1</v>
      </c>
      <c r="I84" s="4">
        <v>0</v>
      </c>
      <c r="J84" s="2"/>
    </row>
    <row r="85" spans="1:10" ht="141.75" outlineLevel="3" x14ac:dyDescent="0.25">
      <c r="A85" s="22" t="s">
        <v>74</v>
      </c>
      <c r="B85" s="10" t="s">
        <v>7</v>
      </c>
      <c r="C85" s="10" t="s">
        <v>55</v>
      </c>
      <c r="D85" s="10" t="s">
        <v>92</v>
      </c>
      <c r="E85" s="10" t="s">
        <v>5</v>
      </c>
      <c r="F85" s="23">
        <v>1920162.85</v>
      </c>
      <c r="G85" s="23">
        <v>1920162.85</v>
      </c>
      <c r="H85" s="24">
        <f>G85/F85</f>
        <v>1</v>
      </c>
      <c r="I85" s="4">
        <v>0</v>
      </c>
      <c r="J85" s="2"/>
    </row>
    <row r="86" spans="1:10" outlineLevel="4" x14ac:dyDescent="0.25">
      <c r="A86" s="22" t="s">
        <v>64</v>
      </c>
      <c r="B86" s="10" t="s">
        <v>7</v>
      </c>
      <c r="C86" s="10" t="s">
        <v>55</v>
      </c>
      <c r="D86" s="10" t="s">
        <v>92</v>
      </c>
      <c r="E86" s="10" t="s">
        <v>65</v>
      </c>
      <c r="F86" s="23">
        <v>1474779.45</v>
      </c>
      <c r="G86" s="23">
        <v>1474779.45</v>
      </c>
      <c r="H86" s="24">
        <f>G86/F86</f>
        <v>1</v>
      </c>
      <c r="I86" s="4">
        <v>0</v>
      </c>
      <c r="J86" s="2"/>
    </row>
    <row r="87" spans="1:10" ht="63" outlineLevel="4" x14ac:dyDescent="0.25">
      <c r="A87" s="22" t="s">
        <v>68</v>
      </c>
      <c r="B87" s="10" t="s">
        <v>7</v>
      </c>
      <c r="C87" s="10" t="s">
        <v>55</v>
      </c>
      <c r="D87" s="10" t="s">
        <v>92</v>
      </c>
      <c r="E87" s="10" t="s">
        <v>69</v>
      </c>
      <c r="F87" s="23">
        <v>445383.4</v>
      </c>
      <c r="G87" s="23">
        <v>445383.4</v>
      </c>
      <c r="H87" s="24">
        <f>G87/F87</f>
        <v>1</v>
      </c>
      <c r="I87" s="4">
        <v>0</v>
      </c>
      <c r="J87" s="2"/>
    </row>
    <row r="88" spans="1:10" ht="63" outlineLevel="3" x14ac:dyDescent="0.25">
      <c r="A88" s="22" t="s">
        <v>93</v>
      </c>
      <c r="B88" s="10" t="s">
        <v>7</v>
      </c>
      <c r="C88" s="10" t="s">
        <v>55</v>
      </c>
      <c r="D88" s="10" t="s">
        <v>94</v>
      </c>
      <c r="E88" s="10" t="s">
        <v>5</v>
      </c>
      <c r="F88" s="23">
        <v>90000</v>
      </c>
      <c r="G88" s="23">
        <v>90000</v>
      </c>
      <c r="H88" s="24">
        <f>G88/F88</f>
        <v>1</v>
      </c>
      <c r="I88" s="4">
        <v>0</v>
      </c>
      <c r="J88" s="2"/>
    </row>
    <row r="89" spans="1:10" ht="31.5" outlineLevel="4" x14ac:dyDescent="0.25">
      <c r="A89" s="22" t="s">
        <v>32</v>
      </c>
      <c r="B89" s="10" t="s">
        <v>7</v>
      </c>
      <c r="C89" s="10" t="s">
        <v>55</v>
      </c>
      <c r="D89" s="10" t="s">
        <v>94</v>
      </c>
      <c r="E89" s="10" t="s">
        <v>33</v>
      </c>
      <c r="F89" s="23">
        <v>90000</v>
      </c>
      <c r="G89" s="23">
        <v>90000</v>
      </c>
      <c r="H89" s="24">
        <f>G89/F89</f>
        <v>1</v>
      </c>
      <c r="I89" s="4">
        <v>0</v>
      </c>
      <c r="J89" s="2"/>
    </row>
    <row r="90" spans="1:10" ht="47.25" outlineLevel="3" x14ac:dyDescent="0.25">
      <c r="A90" s="22" t="s">
        <v>95</v>
      </c>
      <c r="B90" s="10" t="s">
        <v>7</v>
      </c>
      <c r="C90" s="10" t="s">
        <v>55</v>
      </c>
      <c r="D90" s="10" t="s">
        <v>96</v>
      </c>
      <c r="E90" s="10" t="s">
        <v>5</v>
      </c>
      <c r="F90" s="23">
        <v>70000</v>
      </c>
      <c r="G90" s="23">
        <v>64950</v>
      </c>
      <c r="H90" s="24">
        <f>G90/F90</f>
        <v>0.92785714285714282</v>
      </c>
      <c r="I90" s="4">
        <v>0</v>
      </c>
      <c r="J90" s="2"/>
    </row>
    <row r="91" spans="1:10" ht="31.5" outlineLevel="4" x14ac:dyDescent="0.25">
      <c r="A91" s="22" t="s">
        <v>32</v>
      </c>
      <c r="B91" s="10" t="s">
        <v>7</v>
      </c>
      <c r="C91" s="10" t="s">
        <v>55</v>
      </c>
      <c r="D91" s="10" t="s">
        <v>96</v>
      </c>
      <c r="E91" s="10" t="s">
        <v>33</v>
      </c>
      <c r="F91" s="23">
        <v>70000</v>
      </c>
      <c r="G91" s="23">
        <v>64950</v>
      </c>
      <c r="H91" s="24">
        <f>G91/F91</f>
        <v>0.92785714285714282</v>
      </c>
      <c r="I91" s="4">
        <v>0</v>
      </c>
      <c r="J91" s="2"/>
    </row>
    <row r="92" spans="1:10" ht="47.25" outlineLevel="3" x14ac:dyDescent="0.25">
      <c r="A92" s="22" t="s">
        <v>97</v>
      </c>
      <c r="B92" s="10" t="s">
        <v>7</v>
      </c>
      <c r="C92" s="10" t="s">
        <v>55</v>
      </c>
      <c r="D92" s="10" t="s">
        <v>98</v>
      </c>
      <c r="E92" s="10" t="s">
        <v>5</v>
      </c>
      <c r="F92" s="23">
        <v>3743264.16</v>
      </c>
      <c r="G92" s="23">
        <v>3369663.85</v>
      </c>
      <c r="H92" s="24">
        <f>G92/F92</f>
        <v>0.90019397669225676</v>
      </c>
      <c r="I92" s="4">
        <v>0</v>
      </c>
      <c r="J92" s="2"/>
    </row>
    <row r="93" spans="1:10" ht="31.5" outlineLevel="4" x14ac:dyDescent="0.25">
      <c r="A93" s="22" t="s">
        <v>32</v>
      </c>
      <c r="B93" s="10" t="s">
        <v>7</v>
      </c>
      <c r="C93" s="10" t="s">
        <v>55</v>
      </c>
      <c r="D93" s="10" t="s">
        <v>98</v>
      </c>
      <c r="E93" s="10" t="s">
        <v>33</v>
      </c>
      <c r="F93" s="23">
        <v>3743264.16</v>
      </c>
      <c r="G93" s="23">
        <v>3369663.85</v>
      </c>
      <c r="H93" s="24">
        <f>G93/F93</f>
        <v>0.90019397669225676</v>
      </c>
      <c r="I93" s="4">
        <v>0</v>
      </c>
      <c r="J93" s="2"/>
    </row>
    <row r="94" spans="1:10" ht="31.5" outlineLevel="3" x14ac:dyDescent="0.25">
      <c r="A94" s="22" t="s">
        <v>99</v>
      </c>
      <c r="B94" s="10" t="s">
        <v>7</v>
      </c>
      <c r="C94" s="10" t="s">
        <v>55</v>
      </c>
      <c r="D94" s="10" t="s">
        <v>100</v>
      </c>
      <c r="E94" s="10" t="s">
        <v>5</v>
      </c>
      <c r="F94" s="23">
        <v>200000</v>
      </c>
      <c r="G94" s="23">
        <v>186386.13</v>
      </c>
      <c r="H94" s="24">
        <f>G94/F94</f>
        <v>0.93193064999999997</v>
      </c>
      <c r="I94" s="4">
        <v>0</v>
      </c>
      <c r="J94" s="2"/>
    </row>
    <row r="95" spans="1:10" ht="31.5" outlineLevel="4" x14ac:dyDescent="0.25">
      <c r="A95" s="22" t="s">
        <v>32</v>
      </c>
      <c r="B95" s="10" t="s">
        <v>7</v>
      </c>
      <c r="C95" s="10" t="s">
        <v>55</v>
      </c>
      <c r="D95" s="10" t="s">
        <v>100</v>
      </c>
      <c r="E95" s="10" t="s">
        <v>33</v>
      </c>
      <c r="F95" s="23">
        <v>200000</v>
      </c>
      <c r="G95" s="23">
        <v>186386.13</v>
      </c>
      <c r="H95" s="24">
        <f>G95/F95</f>
        <v>0.93193064999999997</v>
      </c>
      <c r="I95" s="4">
        <v>0</v>
      </c>
      <c r="J95" s="2"/>
    </row>
    <row r="96" spans="1:10" ht="31.5" outlineLevel="3" x14ac:dyDescent="0.25">
      <c r="A96" s="22" t="s">
        <v>101</v>
      </c>
      <c r="B96" s="10" t="s">
        <v>7</v>
      </c>
      <c r="C96" s="10" t="s">
        <v>55</v>
      </c>
      <c r="D96" s="10" t="s">
        <v>102</v>
      </c>
      <c r="E96" s="10" t="s">
        <v>5</v>
      </c>
      <c r="F96" s="23">
        <v>296734.93</v>
      </c>
      <c r="G96" s="23">
        <v>296734.93</v>
      </c>
      <c r="H96" s="24">
        <f>G96/F96</f>
        <v>1</v>
      </c>
      <c r="I96" s="4">
        <v>0</v>
      </c>
      <c r="J96" s="2"/>
    </row>
    <row r="97" spans="1:10" ht="31.5" outlineLevel="4" x14ac:dyDescent="0.25">
      <c r="A97" s="22" t="s">
        <v>32</v>
      </c>
      <c r="B97" s="10" t="s">
        <v>7</v>
      </c>
      <c r="C97" s="10" t="s">
        <v>55</v>
      </c>
      <c r="D97" s="10" t="s">
        <v>102</v>
      </c>
      <c r="E97" s="10" t="s">
        <v>33</v>
      </c>
      <c r="F97" s="23">
        <v>296734.93</v>
      </c>
      <c r="G97" s="23">
        <v>296734.93</v>
      </c>
      <c r="H97" s="24">
        <f>G97/F97</f>
        <v>1</v>
      </c>
      <c r="I97" s="4">
        <v>0</v>
      </c>
      <c r="J97" s="2"/>
    </row>
    <row r="98" spans="1:10" ht="47.25" outlineLevel="3" x14ac:dyDescent="0.25">
      <c r="A98" s="22" t="s">
        <v>103</v>
      </c>
      <c r="B98" s="10" t="s">
        <v>7</v>
      </c>
      <c r="C98" s="10" t="s">
        <v>55</v>
      </c>
      <c r="D98" s="10" t="s">
        <v>104</v>
      </c>
      <c r="E98" s="10" t="s">
        <v>5</v>
      </c>
      <c r="F98" s="23">
        <v>943265</v>
      </c>
      <c r="G98" s="23">
        <v>943265</v>
      </c>
      <c r="H98" s="24">
        <f>G98/F98</f>
        <v>1</v>
      </c>
      <c r="I98" s="4">
        <v>0</v>
      </c>
      <c r="J98" s="2"/>
    </row>
    <row r="99" spans="1:10" ht="31.5" outlineLevel="4" x14ac:dyDescent="0.25">
      <c r="A99" s="22" t="s">
        <v>32</v>
      </c>
      <c r="B99" s="10" t="s">
        <v>7</v>
      </c>
      <c r="C99" s="10" t="s">
        <v>55</v>
      </c>
      <c r="D99" s="10" t="s">
        <v>104</v>
      </c>
      <c r="E99" s="10" t="s">
        <v>33</v>
      </c>
      <c r="F99" s="23">
        <v>943265</v>
      </c>
      <c r="G99" s="23">
        <v>943265</v>
      </c>
      <c r="H99" s="24">
        <f>G99/F99</f>
        <v>1</v>
      </c>
      <c r="I99" s="4">
        <v>0</v>
      </c>
      <c r="J99" s="2"/>
    </row>
    <row r="100" spans="1:10" ht="63" outlineLevel="3" x14ac:dyDescent="0.25">
      <c r="A100" s="22" t="s">
        <v>105</v>
      </c>
      <c r="B100" s="10" t="s">
        <v>7</v>
      </c>
      <c r="C100" s="10" t="s">
        <v>55</v>
      </c>
      <c r="D100" s="10" t="s">
        <v>106</v>
      </c>
      <c r="E100" s="10" t="s">
        <v>5</v>
      </c>
      <c r="F100" s="23">
        <v>325589</v>
      </c>
      <c r="G100" s="23">
        <v>325589</v>
      </c>
      <c r="H100" s="24">
        <f>G100/F100</f>
        <v>1</v>
      </c>
      <c r="I100" s="4">
        <v>0</v>
      </c>
      <c r="J100" s="2"/>
    </row>
    <row r="101" spans="1:10" ht="31.5" outlineLevel="4" x14ac:dyDescent="0.25">
      <c r="A101" s="22" t="s">
        <v>32</v>
      </c>
      <c r="B101" s="10" t="s">
        <v>7</v>
      </c>
      <c r="C101" s="10" t="s">
        <v>55</v>
      </c>
      <c r="D101" s="10" t="s">
        <v>106</v>
      </c>
      <c r="E101" s="10" t="s">
        <v>33</v>
      </c>
      <c r="F101" s="23">
        <v>325589</v>
      </c>
      <c r="G101" s="23">
        <v>325589</v>
      </c>
      <c r="H101" s="24">
        <f>G101/F101</f>
        <v>1</v>
      </c>
      <c r="I101" s="4">
        <v>0</v>
      </c>
      <c r="J101" s="2"/>
    </row>
    <row r="102" spans="1:10" ht="94.5" outlineLevel="3" x14ac:dyDescent="0.25">
      <c r="A102" s="22" t="s">
        <v>107</v>
      </c>
      <c r="B102" s="10" t="s">
        <v>7</v>
      </c>
      <c r="C102" s="10" t="s">
        <v>55</v>
      </c>
      <c r="D102" s="10" t="s">
        <v>108</v>
      </c>
      <c r="E102" s="10" t="s">
        <v>5</v>
      </c>
      <c r="F102" s="23">
        <v>134256.28</v>
      </c>
      <c r="G102" s="23">
        <v>134256.28</v>
      </c>
      <c r="H102" s="24">
        <f>G102/F102</f>
        <v>1</v>
      </c>
      <c r="I102" s="4">
        <v>0</v>
      </c>
      <c r="J102" s="2"/>
    </row>
    <row r="103" spans="1:10" ht="47.25" outlineLevel="4" x14ac:dyDescent="0.25">
      <c r="A103" s="22" t="s">
        <v>28</v>
      </c>
      <c r="B103" s="10" t="s">
        <v>7</v>
      </c>
      <c r="C103" s="10" t="s">
        <v>55</v>
      </c>
      <c r="D103" s="10" t="s">
        <v>108</v>
      </c>
      <c r="E103" s="10" t="s">
        <v>29</v>
      </c>
      <c r="F103" s="23">
        <v>134256.28</v>
      </c>
      <c r="G103" s="23">
        <v>134256.28</v>
      </c>
      <c r="H103" s="24">
        <f>G103/F103</f>
        <v>1</v>
      </c>
      <c r="I103" s="4">
        <v>0</v>
      </c>
      <c r="J103" s="2"/>
    </row>
    <row r="104" spans="1:10" ht="141.75" outlineLevel="3" x14ac:dyDescent="0.25">
      <c r="A104" s="22" t="s">
        <v>109</v>
      </c>
      <c r="B104" s="10" t="s">
        <v>7</v>
      </c>
      <c r="C104" s="10" t="s">
        <v>55</v>
      </c>
      <c r="D104" s="10" t="s">
        <v>110</v>
      </c>
      <c r="E104" s="10" t="s">
        <v>5</v>
      </c>
      <c r="F104" s="23">
        <v>2924430</v>
      </c>
      <c r="G104" s="23">
        <v>2924430</v>
      </c>
      <c r="H104" s="24">
        <f>G104/F104</f>
        <v>1</v>
      </c>
      <c r="I104" s="4">
        <v>0</v>
      </c>
      <c r="J104" s="2"/>
    </row>
    <row r="105" spans="1:10" outlineLevel="4" x14ac:dyDescent="0.25">
      <c r="A105" s="22" t="s">
        <v>64</v>
      </c>
      <c r="B105" s="10" t="s">
        <v>7</v>
      </c>
      <c r="C105" s="10" t="s">
        <v>55</v>
      </c>
      <c r="D105" s="10" t="s">
        <v>110</v>
      </c>
      <c r="E105" s="10" t="s">
        <v>65</v>
      </c>
      <c r="F105" s="23">
        <v>205000</v>
      </c>
      <c r="G105" s="23">
        <v>205000</v>
      </c>
      <c r="H105" s="24">
        <f>G105/F105</f>
        <v>1</v>
      </c>
      <c r="I105" s="4">
        <v>0</v>
      </c>
      <c r="J105" s="2"/>
    </row>
    <row r="106" spans="1:10" ht="63" outlineLevel="4" x14ac:dyDescent="0.25">
      <c r="A106" s="22" t="s">
        <v>68</v>
      </c>
      <c r="B106" s="10" t="s">
        <v>7</v>
      </c>
      <c r="C106" s="10" t="s">
        <v>55</v>
      </c>
      <c r="D106" s="10" t="s">
        <v>110</v>
      </c>
      <c r="E106" s="10" t="s">
        <v>69</v>
      </c>
      <c r="F106" s="23">
        <v>61910</v>
      </c>
      <c r="G106" s="23">
        <v>61910</v>
      </c>
      <c r="H106" s="24">
        <f>G106/F106</f>
        <v>1</v>
      </c>
      <c r="I106" s="4">
        <v>0</v>
      </c>
      <c r="J106" s="2"/>
    </row>
    <row r="107" spans="1:10" ht="31.5" outlineLevel="4" x14ac:dyDescent="0.25">
      <c r="A107" s="22" t="s">
        <v>14</v>
      </c>
      <c r="B107" s="10" t="s">
        <v>7</v>
      </c>
      <c r="C107" s="10" t="s">
        <v>55</v>
      </c>
      <c r="D107" s="10" t="s">
        <v>110</v>
      </c>
      <c r="E107" s="10" t="s">
        <v>15</v>
      </c>
      <c r="F107" s="23">
        <v>2041500</v>
      </c>
      <c r="G107" s="23">
        <v>2041500</v>
      </c>
      <c r="H107" s="24">
        <f>G107/F107</f>
        <v>1</v>
      </c>
      <c r="I107" s="4">
        <v>0</v>
      </c>
      <c r="J107" s="2"/>
    </row>
    <row r="108" spans="1:10" ht="78.75" outlineLevel="4" x14ac:dyDescent="0.25">
      <c r="A108" s="22" t="s">
        <v>16</v>
      </c>
      <c r="B108" s="10" t="s">
        <v>7</v>
      </c>
      <c r="C108" s="10" t="s">
        <v>55</v>
      </c>
      <c r="D108" s="10" t="s">
        <v>110</v>
      </c>
      <c r="E108" s="10" t="s">
        <v>17</v>
      </c>
      <c r="F108" s="23">
        <v>616020</v>
      </c>
      <c r="G108" s="23">
        <v>616020</v>
      </c>
      <c r="H108" s="24">
        <f>G108/F108</f>
        <v>1</v>
      </c>
      <c r="I108" s="4">
        <v>0</v>
      </c>
      <c r="J108" s="2"/>
    </row>
    <row r="109" spans="1:10" ht="110.25" outlineLevel="3" x14ac:dyDescent="0.25">
      <c r="A109" s="22" t="s">
        <v>111</v>
      </c>
      <c r="B109" s="10" t="s">
        <v>7</v>
      </c>
      <c r="C109" s="10" t="s">
        <v>55</v>
      </c>
      <c r="D109" s="10" t="s">
        <v>112</v>
      </c>
      <c r="E109" s="10" t="s">
        <v>5</v>
      </c>
      <c r="F109" s="23">
        <v>2275236.2999999998</v>
      </c>
      <c r="G109" s="23">
        <v>2275236.2999999998</v>
      </c>
      <c r="H109" s="24">
        <f>G109/F109</f>
        <v>1</v>
      </c>
      <c r="I109" s="4">
        <v>0</v>
      </c>
      <c r="J109" s="2"/>
    </row>
    <row r="110" spans="1:10" outlineLevel="4" x14ac:dyDescent="0.25">
      <c r="A110" s="22" t="s">
        <v>64</v>
      </c>
      <c r="B110" s="10" t="s">
        <v>7</v>
      </c>
      <c r="C110" s="10" t="s">
        <v>55</v>
      </c>
      <c r="D110" s="10" t="s">
        <v>112</v>
      </c>
      <c r="E110" s="10" t="s">
        <v>65</v>
      </c>
      <c r="F110" s="23">
        <v>275900</v>
      </c>
      <c r="G110" s="23">
        <v>275900</v>
      </c>
      <c r="H110" s="24">
        <f>G110/F110</f>
        <v>1</v>
      </c>
      <c r="I110" s="4">
        <v>0</v>
      </c>
      <c r="J110" s="2"/>
    </row>
    <row r="111" spans="1:10" ht="63" outlineLevel="4" x14ac:dyDescent="0.25">
      <c r="A111" s="22" t="s">
        <v>68</v>
      </c>
      <c r="B111" s="10" t="s">
        <v>7</v>
      </c>
      <c r="C111" s="10" t="s">
        <v>55</v>
      </c>
      <c r="D111" s="10" t="s">
        <v>112</v>
      </c>
      <c r="E111" s="10" t="s">
        <v>69</v>
      </c>
      <c r="F111" s="23">
        <v>83321.8</v>
      </c>
      <c r="G111" s="23">
        <v>83321.8</v>
      </c>
      <c r="H111" s="24">
        <f>G111/F111</f>
        <v>1</v>
      </c>
      <c r="I111" s="4">
        <v>0</v>
      </c>
      <c r="J111" s="2"/>
    </row>
    <row r="112" spans="1:10" ht="31.5" outlineLevel="4" x14ac:dyDescent="0.25">
      <c r="A112" s="22" t="s">
        <v>14</v>
      </c>
      <c r="B112" s="10" t="s">
        <v>7</v>
      </c>
      <c r="C112" s="10" t="s">
        <v>55</v>
      </c>
      <c r="D112" s="10" t="s">
        <v>112</v>
      </c>
      <c r="E112" s="10" t="s">
        <v>15</v>
      </c>
      <c r="F112" s="23">
        <v>1510500</v>
      </c>
      <c r="G112" s="23">
        <v>1510500</v>
      </c>
      <c r="H112" s="24">
        <f>G112/F112</f>
        <v>1</v>
      </c>
      <c r="I112" s="4">
        <v>0</v>
      </c>
      <c r="J112" s="2"/>
    </row>
    <row r="113" spans="1:10" ht="78.75" outlineLevel="4" x14ac:dyDescent="0.25">
      <c r="A113" s="22" t="s">
        <v>16</v>
      </c>
      <c r="B113" s="10" t="s">
        <v>7</v>
      </c>
      <c r="C113" s="10" t="s">
        <v>55</v>
      </c>
      <c r="D113" s="10" t="s">
        <v>112</v>
      </c>
      <c r="E113" s="10" t="s">
        <v>17</v>
      </c>
      <c r="F113" s="23">
        <v>405514.5</v>
      </c>
      <c r="G113" s="23">
        <v>405514.5</v>
      </c>
      <c r="H113" s="24">
        <f>G113/F113</f>
        <v>1</v>
      </c>
      <c r="I113" s="4">
        <v>0</v>
      </c>
      <c r="J113" s="2"/>
    </row>
    <row r="114" spans="1:10" ht="31.5" outlineLevel="3" x14ac:dyDescent="0.25">
      <c r="A114" s="22" t="s">
        <v>50</v>
      </c>
      <c r="B114" s="10" t="s">
        <v>7</v>
      </c>
      <c r="C114" s="10" t="s">
        <v>55</v>
      </c>
      <c r="D114" s="10" t="s">
        <v>51</v>
      </c>
      <c r="E114" s="10" t="s">
        <v>5</v>
      </c>
      <c r="F114" s="23">
        <v>1240283.55</v>
      </c>
      <c r="G114" s="23">
        <v>1240283.55</v>
      </c>
      <c r="H114" s="24">
        <f>G114/F114</f>
        <v>1</v>
      </c>
      <c r="I114" s="4">
        <v>0</v>
      </c>
      <c r="J114" s="2"/>
    </row>
    <row r="115" spans="1:10" ht="31.5" outlineLevel="4" x14ac:dyDescent="0.25">
      <c r="A115" s="22" t="s">
        <v>32</v>
      </c>
      <c r="B115" s="10" t="s">
        <v>7</v>
      </c>
      <c r="C115" s="10" t="s">
        <v>55</v>
      </c>
      <c r="D115" s="10" t="s">
        <v>51</v>
      </c>
      <c r="E115" s="10" t="s">
        <v>33</v>
      </c>
      <c r="F115" s="23">
        <v>1240283.55</v>
      </c>
      <c r="G115" s="23">
        <v>1240283.55</v>
      </c>
      <c r="H115" s="24">
        <f>G115/F115</f>
        <v>1</v>
      </c>
      <c r="I115" s="4">
        <v>0</v>
      </c>
      <c r="J115" s="2"/>
    </row>
    <row r="116" spans="1:10" ht="63" outlineLevel="3" x14ac:dyDescent="0.25">
      <c r="A116" s="22" t="s">
        <v>113</v>
      </c>
      <c r="B116" s="10" t="s">
        <v>7</v>
      </c>
      <c r="C116" s="10" t="s">
        <v>55</v>
      </c>
      <c r="D116" s="10" t="s">
        <v>114</v>
      </c>
      <c r="E116" s="10" t="s">
        <v>5</v>
      </c>
      <c r="F116" s="23">
        <v>574043.56000000006</v>
      </c>
      <c r="G116" s="23">
        <v>524043.56</v>
      </c>
      <c r="H116" s="24">
        <f>G116/F116</f>
        <v>0.91289859605776247</v>
      </c>
      <c r="I116" s="4">
        <v>0</v>
      </c>
      <c r="J116" s="2"/>
    </row>
    <row r="117" spans="1:10" ht="31.5" outlineLevel="4" x14ac:dyDescent="0.25">
      <c r="A117" s="22" t="s">
        <v>32</v>
      </c>
      <c r="B117" s="10" t="s">
        <v>7</v>
      </c>
      <c r="C117" s="10" t="s">
        <v>55</v>
      </c>
      <c r="D117" s="10" t="s">
        <v>114</v>
      </c>
      <c r="E117" s="10" t="s">
        <v>33</v>
      </c>
      <c r="F117" s="23">
        <v>16702.400000000001</v>
      </c>
      <c r="G117" s="23">
        <v>16702.400000000001</v>
      </c>
      <c r="H117" s="24">
        <f>G117/F117</f>
        <v>1</v>
      </c>
      <c r="I117" s="4">
        <v>0</v>
      </c>
      <c r="J117" s="2"/>
    </row>
    <row r="118" spans="1:10" ht="63" outlineLevel="4" x14ac:dyDescent="0.25">
      <c r="A118" s="22" t="s">
        <v>115</v>
      </c>
      <c r="B118" s="10" t="s">
        <v>7</v>
      </c>
      <c r="C118" s="10" t="s">
        <v>55</v>
      </c>
      <c r="D118" s="10" t="s">
        <v>114</v>
      </c>
      <c r="E118" s="10" t="s">
        <v>116</v>
      </c>
      <c r="F118" s="23">
        <v>122341.16</v>
      </c>
      <c r="G118" s="23">
        <v>122341.16</v>
      </c>
      <c r="H118" s="24">
        <f>G118/F118</f>
        <v>1</v>
      </c>
      <c r="I118" s="4">
        <v>0</v>
      </c>
      <c r="J118" s="2"/>
    </row>
    <row r="119" spans="1:10" outlineLevel="4" x14ac:dyDescent="0.25">
      <c r="A119" s="22" t="s">
        <v>78</v>
      </c>
      <c r="B119" s="10" t="s">
        <v>7</v>
      </c>
      <c r="C119" s="10" t="s">
        <v>55</v>
      </c>
      <c r="D119" s="10" t="s">
        <v>114</v>
      </c>
      <c r="E119" s="10" t="s">
        <v>79</v>
      </c>
      <c r="F119" s="23">
        <v>435000</v>
      </c>
      <c r="G119" s="23">
        <v>385000</v>
      </c>
      <c r="H119" s="24">
        <f>G119/F119</f>
        <v>0.88505747126436785</v>
      </c>
      <c r="I119" s="4">
        <v>0</v>
      </c>
      <c r="J119" s="2"/>
    </row>
    <row r="120" spans="1:10" s="28" customFormat="1" outlineLevel="1" x14ac:dyDescent="0.25">
      <c r="A120" s="9" t="s">
        <v>117</v>
      </c>
      <c r="B120" s="25" t="s">
        <v>7</v>
      </c>
      <c r="C120" s="25" t="s">
        <v>118</v>
      </c>
      <c r="D120" s="25" t="s">
        <v>4</v>
      </c>
      <c r="E120" s="25" t="s">
        <v>5</v>
      </c>
      <c r="F120" s="11">
        <v>8937530.6999999993</v>
      </c>
      <c r="G120" s="11">
        <v>8763549.5800000001</v>
      </c>
      <c r="H120" s="12">
        <f>G120/F120</f>
        <v>0.98053364784526009</v>
      </c>
      <c r="I120" s="26">
        <v>0</v>
      </c>
      <c r="J120" s="27"/>
    </row>
    <row r="121" spans="1:10" ht="31.5" outlineLevel="2" x14ac:dyDescent="0.25">
      <c r="A121" s="22" t="s">
        <v>119</v>
      </c>
      <c r="B121" s="10" t="s">
        <v>7</v>
      </c>
      <c r="C121" s="10" t="s">
        <v>120</v>
      </c>
      <c r="D121" s="10" t="s">
        <v>4</v>
      </c>
      <c r="E121" s="10" t="s">
        <v>5</v>
      </c>
      <c r="F121" s="23">
        <v>8937530.6999999993</v>
      </c>
      <c r="G121" s="23">
        <v>8763549.5800000001</v>
      </c>
      <c r="H121" s="24">
        <f>G121/F121</f>
        <v>0.98053364784526009</v>
      </c>
      <c r="I121" s="4">
        <v>0</v>
      </c>
      <c r="J121" s="2"/>
    </row>
    <row r="122" spans="1:10" ht="47.25" outlineLevel="3" x14ac:dyDescent="0.25">
      <c r="A122" s="22" t="s">
        <v>121</v>
      </c>
      <c r="B122" s="10" t="s">
        <v>7</v>
      </c>
      <c r="C122" s="10" t="s">
        <v>120</v>
      </c>
      <c r="D122" s="10" t="s">
        <v>122</v>
      </c>
      <c r="E122" s="10" t="s">
        <v>5</v>
      </c>
      <c r="F122" s="23">
        <v>8937530.6999999993</v>
      </c>
      <c r="G122" s="23">
        <v>8763549.5800000001</v>
      </c>
      <c r="H122" s="24">
        <f>G122/F122</f>
        <v>0.98053364784526009</v>
      </c>
      <c r="I122" s="4">
        <v>0</v>
      </c>
      <c r="J122" s="2"/>
    </row>
    <row r="123" spans="1:10" ht="31.5" outlineLevel="4" x14ac:dyDescent="0.25">
      <c r="A123" s="22" t="s">
        <v>14</v>
      </c>
      <c r="B123" s="10" t="s">
        <v>7</v>
      </c>
      <c r="C123" s="10" t="s">
        <v>120</v>
      </c>
      <c r="D123" s="10" t="s">
        <v>122</v>
      </c>
      <c r="E123" s="10" t="s">
        <v>15</v>
      </c>
      <c r="F123" s="23">
        <v>6255229.5</v>
      </c>
      <c r="G123" s="23">
        <v>6255229.5</v>
      </c>
      <c r="H123" s="24">
        <f>G123/F123</f>
        <v>1</v>
      </c>
      <c r="I123" s="4">
        <v>0</v>
      </c>
      <c r="J123" s="2"/>
    </row>
    <row r="124" spans="1:10" ht="63" outlineLevel="4" x14ac:dyDescent="0.25">
      <c r="A124" s="22" t="s">
        <v>24</v>
      </c>
      <c r="B124" s="10" t="s">
        <v>7</v>
      </c>
      <c r="C124" s="10" t="s">
        <v>120</v>
      </c>
      <c r="D124" s="10" t="s">
        <v>122</v>
      </c>
      <c r="E124" s="10" t="s">
        <v>25</v>
      </c>
      <c r="F124" s="23">
        <v>408327.1</v>
      </c>
      <c r="G124" s="23">
        <v>400315.6</v>
      </c>
      <c r="H124" s="24">
        <f>G124/F124</f>
        <v>0.9803797004901218</v>
      </c>
      <c r="I124" s="4">
        <v>0</v>
      </c>
      <c r="J124" s="2"/>
    </row>
    <row r="125" spans="1:10" ht="78.75" outlineLevel="4" x14ac:dyDescent="0.25">
      <c r="A125" s="22" t="s">
        <v>16</v>
      </c>
      <c r="B125" s="10" t="s">
        <v>7</v>
      </c>
      <c r="C125" s="10" t="s">
        <v>120</v>
      </c>
      <c r="D125" s="10" t="s">
        <v>122</v>
      </c>
      <c r="E125" s="10" t="s">
        <v>17</v>
      </c>
      <c r="F125" s="23">
        <v>1889079.31</v>
      </c>
      <c r="G125" s="23">
        <v>1867215.62</v>
      </c>
      <c r="H125" s="24">
        <f>G125/F125</f>
        <v>0.98842627205524791</v>
      </c>
      <c r="I125" s="4">
        <v>0</v>
      </c>
      <c r="J125" s="2"/>
    </row>
    <row r="126" spans="1:10" ht="31.5" outlineLevel="4" x14ac:dyDescent="0.25">
      <c r="A126" s="22" t="s">
        <v>32</v>
      </c>
      <c r="B126" s="10" t="s">
        <v>7</v>
      </c>
      <c r="C126" s="10" t="s">
        <v>120</v>
      </c>
      <c r="D126" s="10" t="s">
        <v>122</v>
      </c>
      <c r="E126" s="10" t="s">
        <v>33</v>
      </c>
      <c r="F126" s="23">
        <v>384894.79</v>
      </c>
      <c r="G126" s="23">
        <v>240788.86</v>
      </c>
      <c r="H126" s="24">
        <f>G126/F126</f>
        <v>0.62559656887015802</v>
      </c>
      <c r="I126" s="4">
        <v>0</v>
      </c>
      <c r="J126" s="2"/>
    </row>
    <row r="127" spans="1:10" s="28" customFormat="1" ht="47.25" outlineLevel="1" x14ac:dyDescent="0.25">
      <c r="A127" s="9" t="s">
        <v>123</v>
      </c>
      <c r="B127" s="25" t="s">
        <v>7</v>
      </c>
      <c r="C127" s="25" t="s">
        <v>124</v>
      </c>
      <c r="D127" s="25" t="s">
        <v>4</v>
      </c>
      <c r="E127" s="25" t="s">
        <v>5</v>
      </c>
      <c r="F127" s="11">
        <v>55855918.579999998</v>
      </c>
      <c r="G127" s="11">
        <v>54794163.880000003</v>
      </c>
      <c r="H127" s="12">
        <f>G127/F127</f>
        <v>0.98099118720106104</v>
      </c>
      <c r="I127" s="26">
        <v>0</v>
      </c>
      <c r="J127" s="27"/>
    </row>
    <row r="128" spans="1:10" outlineLevel="2" x14ac:dyDescent="0.25">
      <c r="A128" s="22" t="s">
        <v>125</v>
      </c>
      <c r="B128" s="10" t="s">
        <v>7</v>
      </c>
      <c r="C128" s="10" t="s">
        <v>126</v>
      </c>
      <c r="D128" s="10" t="s">
        <v>4</v>
      </c>
      <c r="E128" s="10" t="s">
        <v>5</v>
      </c>
      <c r="F128" s="23">
        <v>7803794.5199999996</v>
      </c>
      <c r="G128" s="23">
        <v>7375847.2699999996</v>
      </c>
      <c r="H128" s="24">
        <f>G128/F128</f>
        <v>0.94516164554266091</v>
      </c>
      <c r="I128" s="4">
        <v>0</v>
      </c>
      <c r="J128" s="2"/>
    </row>
    <row r="129" spans="1:10" ht="63" outlineLevel="3" x14ac:dyDescent="0.25">
      <c r="A129" s="22" t="s">
        <v>127</v>
      </c>
      <c r="B129" s="10" t="s">
        <v>7</v>
      </c>
      <c r="C129" s="10" t="s">
        <v>126</v>
      </c>
      <c r="D129" s="10" t="s">
        <v>128</v>
      </c>
      <c r="E129" s="10" t="s">
        <v>5</v>
      </c>
      <c r="F129" s="23">
        <v>7803794.5199999996</v>
      </c>
      <c r="G129" s="23">
        <v>7375847.2699999996</v>
      </c>
      <c r="H129" s="24">
        <f>G129/F129</f>
        <v>0.94516164554266091</v>
      </c>
      <c r="I129" s="4">
        <v>0</v>
      </c>
      <c r="J129" s="2"/>
    </row>
    <row r="130" spans="1:10" ht="31.5" outlineLevel="4" x14ac:dyDescent="0.25">
      <c r="A130" s="22" t="s">
        <v>14</v>
      </c>
      <c r="B130" s="10" t="s">
        <v>7</v>
      </c>
      <c r="C130" s="10" t="s">
        <v>126</v>
      </c>
      <c r="D130" s="10" t="s">
        <v>128</v>
      </c>
      <c r="E130" s="10" t="s">
        <v>15</v>
      </c>
      <c r="F130" s="23">
        <v>4507639.9000000004</v>
      </c>
      <c r="G130" s="23">
        <v>4507639.9000000004</v>
      </c>
      <c r="H130" s="24">
        <f>G130/F130</f>
        <v>1</v>
      </c>
      <c r="I130" s="4">
        <v>0</v>
      </c>
      <c r="J130" s="2"/>
    </row>
    <row r="131" spans="1:10" ht="63" outlineLevel="4" x14ac:dyDescent="0.25">
      <c r="A131" s="22" t="s">
        <v>24</v>
      </c>
      <c r="B131" s="10" t="s">
        <v>7</v>
      </c>
      <c r="C131" s="10" t="s">
        <v>126</v>
      </c>
      <c r="D131" s="10" t="s">
        <v>128</v>
      </c>
      <c r="E131" s="10" t="s">
        <v>25</v>
      </c>
      <c r="F131" s="23">
        <v>165548</v>
      </c>
      <c r="G131" s="23">
        <v>23850</v>
      </c>
      <c r="H131" s="24">
        <f>G131/F131</f>
        <v>0.144066977553338</v>
      </c>
      <c r="I131" s="4">
        <v>0</v>
      </c>
      <c r="J131" s="2"/>
    </row>
    <row r="132" spans="1:10" ht="78.75" outlineLevel="4" x14ac:dyDescent="0.25">
      <c r="A132" s="22" t="s">
        <v>16</v>
      </c>
      <c r="B132" s="10" t="s">
        <v>7</v>
      </c>
      <c r="C132" s="10" t="s">
        <v>126</v>
      </c>
      <c r="D132" s="10" t="s">
        <v>128</v>
      </c>
      <c r="E132" s="10" t="s">
        <v>17</v>
      </c>
      <c r="F132" s="23">
        <v>1354059.71</v>
      </c>
      <c r="G132" s="23">
        <v>1349922.98</v>
      </c>
      <c r="H132" s="24">
        <f>G132/F132</f>
        <v>0.99694494270123435</v>
      </c>
      <c r="I132" s="4">
        <v>0</v>
      </c>
      <c r="J132" s="2"/>
    </row>
    <row r="133" spans="1:10" ht="31.5" outlineLevel="4" x14ac:dyDescent="0.25">
      <c r="A133" s="22" t="s">
        <v>32</v>
      </c>
      <c r="B133" s="10" t="s">
        <v>7</v>
      </c>
      <c r="C133" s="10" t="s">
        <v>126</v>
      </c>
      <c r="D133" s="10" t="s">
        <v>128</v>
      </c>
      <c r="E133" s="10" t="s">
        <v>33</v>
      </c>
      <c r="F133" s="23">
        <v>1552479.46</v>
      </c>
      <c r="G133" s="23">
        <v>1289800.7</v>
      </c>
      <c r="H133" s="24">
        <f>G133/F133</f>
        <v>0.8308004925231024</v>
      </c>
      <c r="I133" s="4">
        <v>0</v>
      </c>
      <c r="J133" s="2"/>
    </row>
    <row r="134" spans="1:10" outlineLevel="4" x14ac:dyDescent="0.25">
      <c r="A134" s="22" t="s">
        <v>70</v>
      </c>
      <c r="B134" s="10" t="s">
        <v>7</v>
      </c>
      <c r="C134" s="10" t="s">
        <v>126</v>
      </c>
      <c r="D134" s="10" t="s">
        <v>128</v>
      </c>
      <c r="E134" s="10" t="s">
        <v>71</v>
      </c>
      <c r="F134" s="23">
        <v>224067.45</v>
      </c>
      <c r="G134" s="23">
        <v>204633.69</v>
      </c>
      <c r="H134" s="24">
        <f>G134/F134</f>
        <v>0.9132682591782072</v>
      </c>
      <c r="I134" s="4">
        <v>0</v>
      </c>
      <c r="J134" s="2"/>
    </row>
    <row r="135" spans="1:10" outlineLevel="2" x14ac:dyDescent="0.25">
      <c r="A135" s="22" t="s">
        <v>129</v>
      </c>
      <c r="B135" s="10" t="s">
        <v>7</v>
      </c>
      <c r="C135" s="10" t="s">
        <v>130</v>
      </c>
      <c r="D135" s="10" t="s">
        <v>4</v>
      </c>
      <c r="E135" s="10" t="s">
        <v>5</v>
      </c>
      <c r="F135" s="23">
        <v>37981678.060000002</v>
      </c>
      <c r="G135" s="23">
        <v>37461420.609999999</v>
      </c>
      <c r="H135" s="24">
        <f>G135/F135</f>
        <v>0.98630241009419994</v>
      </c>
      <c r="I135" s="4">
        <v>0</v>
      </c>
      <c r="J135" s="2"/>
    </row>
    <row r="136" spans="1:10" ht="47.25" outlineLevel="3" x14ac:dyDescent="0.25">
      <c r="A136" s="22" t="s">
        <v>131</v>
      </c>
      <c r="B136" s="10" t="s">
        <v>7</v>
      </c>
      <c r="C136" s="10" t="s">
        <v>130</v>
      </c>
      <c r="D136" s="10" t="s">
        <v>132</v>
      </c>
      <c r="E136" s="10" t="s">
        <v>5</v>
      </c>
      <c r="F136" s="23">
        <v>317026</v>
      </c>
      <c r="G136" s="23">
        <v>316717</v>
      </c>
      <c r="H136" s="24">
        <f>G136/F136</f>
        <v>0.99902531653555227</v>
      </c>
      <c r="I136" s="4">
        <v>0</v>
      </c>
      <c r="J136" s="2"/>
    </row>
    <row r="137" spans="1:10" ht="31.5" outlineLevel="4" x14ac:dyDescent="0.25">
      <c r="A137" s="22" t="s">
        <v>32</v>
      </c>
      <c r="B137" s="10" t="s">
        <v>7</v>
      </c>
      <c r="C137" s="10" t="s">
        <v>130</v>
      </c>
      <c r="D137" s="10" t="s">
        <v>132</v>
      </c>
      <c r="E137" s="10" t="s">
        <v>33</v>
      </c>
      <c r="F137" s="23">
        <v>317026</v>
      </c>
      <c r="G137" s="23">
        <v>316717</v>
      </c>
      <c r="H137" s="24">
        <f>G137/F137</f>
        <v>0.99902531653555227</v>
      </c>
      <c r="I137" s="4">
        <v>0</v>
      </c>
      <c r="J137" s="2"/>
    </row>
    <row r="138" spans="1:10" ht="47.25" outlineLevel="3" x14ac:dyDescent="0.25">
      <c r="A138" s="22" t="s">
        <v>133</v>
      </c>
      <c r="B138" s="10" t="s">
        <v>7</v>
      </c>
      <c r="C138" s="10" t="s">
        <v>130</v>
      </c>
      <c r="D138" s="10" t="s">
        <v>134</v>
      </c>
      <c r="E138" s="10" t="s">
        <v>5</v>
      </c>
      <c r="F138" s="23">
        <v>512751</v>
      </c>
      <c r="G138" s="23">
        <v>476290.8</v>
      </c>
      <c r="H138" s="24">
        <f>G138/F138</f>
        <v>0.928892971442279</v>
      </c>
      <c r="I138" s="4">
        <v>0</v>
      </c>
      <c r="J138" s="2"/>
    </row>
    <row r="139" spans="1:10" ht="31.5" outlineLevel="4" x14ac:dyDescent="0.25">
      <c r="A139" s="22" t="s">
        <v>32</v>
      </c>
      <c r="B139" s="10" t="s">
        <v>7</v>
      </c>
      <c r="C139" s="10" t="s">
        <v>130</v>
      </c>
      <c r="D139" s="10" t="s">
        <v>134</v>
      </c>
      <c r="E139" s="10" t="s">
        <v>33</v>
      </c>
      <c r="F139" s="23">
        <v>512751</v>
      </c>
      <c r="G139" s="23">
        <v>476290.8</v>
      </c>
      <c r="H139" s="24">
        <f>G139/F139</f>
        <v>0.928892971442279</v>
      </c>
      <c r="I139" s="4">
        <v>0</v>
      </c>
      <c r="J139" s="2"/>
    </row>
    <row r="140" spans="1:10" ht="63" outlineLevel="3" x14ac:dyDescent="0.25">
      <c r="A140" s="22" t="s">
        <v>135</v>
      </c>
      <c r="B140" s="10" t="s">
        <v>7</v>
      </c>
      <c r="C140" s="10" t="s">
        <v>130</v>
      </c>
      <c r="D140" s="10" t="s">
        <v>136</v>
      </c>
      <c r="E140" s="10" t="s">
        <v>5</v>
      </c>
      <c r="F140" s="23">
        <v>1223867.08</v>
      </c>
      <c r="G140" s="23">
        <v>1203879</v>
      </c>
      <c r="H140" s="24">
        <f>G140/F140</f>
        <v>0.9836680957216366</v>
      </c>
      <c r="I140" s="4">
        <v>0</v>
      </c>
      <c r="J140" s="2"/>
    </row>
    <row r="141" spans="1:10" ht="31.5" outlineLevel="4" x14ac:dyDescent="0.25">
      <c r="A141" s="22" t="s">
        <v>32</v>
      </c>
      <c r="B141" s="10" t="s">
        <v>7</v>
      </c>
      <c r="C141" s="10" t="s">
        <v>130</v>
      </c>
      <c r="D141" s="10" t="s">
        <v>136</v>
      </c>
      <c r="E141" s="10" t="s">
        <v>33</v>
      </c>
      <c r="F141" s="23">
        <v>1223867.08</v>
      </c>
      <c r="G141" s="23">
        <v>1203879</v>
      </c>
      <c r="H141" s="24">
        <f>G141/F141</f>
        <v>0.9836680957216366</v>
      </c>
      <c r="I141" s="4">
        <v>0</v>
      </c>
      <c r="J141" s="2"/>
    </row>
    <row r="142" spans="1:10" ht="78.75" outlineLevel="3" x14ac:dyDescent="0.25">
      <c r="A142" s="22" t="s">
        <v>137</v>
      </c>
      <c r="B142" s="10" t="s">
        <v>7</v>
      </c>
      <c r="C142" s="10" t="s">
        <v>130</v>
      </c>
      <c r="D142" s="10" t="s">
        <v>138</v>
      </c>
      <c r="E142" s="10" t="s">
        <v>5</v>
      </c>
      <c r="F142" s="23">
        <v>85040</v>
      </c>
      <c r="G142" s="23">
        <v>85040</v>
      </c>
      <c r="H142" s="24">
        <f>G142/F142</f>
        <v>1</v>
      </c>
      <c r="I142" s="4">
        <v>0</v>
      </c>
      <c r="J142" s="2"/>
    </row>
    <row r="143" spans="1:10" ht="31.5" outlineLevel="4" x14ac:dyDescent="0.25">
      <c r="A143" s="22" t="s">
        <v>32</v>
      </c>
      <c r="B143" s="10" t="s">
        <v>7</v>
      </c>
      <c r="C143" s="10" t="s">
        <v>130</v>
      </c>
      <c r="D143" s="10" t="s">
        <v>138</v>
      </c>
      <c r="E143" s="10" t="s">
        <v>33</v>
      </c>
      <c r="F143" s="23">
        <v>85040</v>
      </c>
      <c r="G143" s="23">
        <v>85040</v>
      </c>
      <c r="H143" s="24">
        <f>G143/F143</f>
        <v>1</v>
      </c>
      <c r="I143" s="4">
        <v>0</v>
      </c>
      <c r="J143" s="2"/>
    </row>
    <row r="144" spans="1:10" ht="63" outlineLevel="3" x14ac:dyDescent="0.25">
      <c r="A144" s="22" t="s">
        <v>139</v>
      </c>
      <c r="B144" s="10" t="s">
        <v>7</v>
      </c>
      <c r="C144" s="10" t="s">
        <v>130</v>
      </c>
      <c r="D144" s="10" t="s">
        <v>140</v>
      </c>
      <c r="E144" s="10" t="s">
        <v>5</v>
      </c>
      <c r="F144" s="23">
        <v>35499223.270000003</v>
      </c>
      <c r="G144" s="23">
        <v>35042668.009999998</v>
      </c>
      <c r="H144" s="24">
        <f>G144/F144</f>
        <v>0.98713900705580127</v>
      </c>
      <c r="I144" s="4">
        <v>0</v>
      </c>
      <c r="J144" s="2"/>
    </row>
    <row r="145" spans="1:10" outlineLevel="4" x14ac:dyDescent="0.25">
      <c r="A145" s="22" t="s">
        <v>64</v>
      </c>
      <c r="B145" s="10" t="s">
        <v>7</v>
      </c>
      <c r="C145" s="10" t="s">
        <v>130</v>
      </c>
      <c r="D145" s="10" t="s">
        <v>140</v>
      </c>
      <c r="E145" s="10" t="s">
        <v>65</v>
      </c>
      <c r="F145" s="23">
        <v>24604582.710000001</v>
      </c>
      <c r="G145" s="23">
        <v>24604582.07</v>
      </c>
      <c r="H145" s="24">
        <f>G145/F145</f>
        <v>0.99999997398858542</v>
      </c>
      <c r="I145" s="4">
        <v>0</v>
      </c>
      <c r="J145" s="2"/>
    </row>
    <row r="146" spans="1:10" ht="47.25" outlineLevel="4" x14ac:dyDescent="0.25">
      <c r="A146" s="22" t="s">
        <v>66</v>
      </c>
      <c r="B146" s="10" t="s">
        <v>7</v>
      </c>
      <c r="C146" s="10" t="s">
        <v>130</v>
      </c>
      <c r="D146" s="10" t="s">
        <v>140</v>
      </c>
      <c r="E146" s="10" t="s">
        <v>67</v>
      </c>
      <c r="F146" s="23">
        <v>270380</v>
      </c>
      <c r="G146" s="23">
        <v>201723.32</v>
      </c>
      <c r="H146" s="24">
        <f>G146/F146</f>
        <v>0.74607337820844744</v>
      </c>
      <c r="I146" s="4">
        <v>0</v>
      </c>
      <c r="J146" s="2"/>
    </row>
    <row r="147" spans="1:10" ht="63" outlineLevel="4" x14ac:dyDescent="0.25">
      <c r="A147" s="22" t="s">
        <v>68</v>
      </c>
      <c r="B147" s="10" t="s">
        <v>7</v>
      </c>
      <c r="C147" s="10" t="s">
        <v>130</v>
      </c>
      <c r="D147" s="10" t="s">
        <v>140</v>
      </c>
      <c r="E147" s="10" t="s">
        <v>69</v>
      </c>
      <c r="F147" s="23">
        <v>7394947.9800000004</v>
      </c>
      <c r="G147" s="23">
        <v>7370312.4900000002</v>
      </c>
      <c r="H147" s="24">
        <f>G147/F147</f>
        <v>0.99666860536860735</v>
      </c>
      <c r="I147" s="4">
        <v>0</v>
      </c>
      <c r="J147" s="2"/>
    </row>
    <row r="148" spans="1:10" ht="31.5" outlineLevel="4" x14ac:dyDescent="0.25">
      <c r="A148" s="22" t="s">
        <v>32</v>
      </c>
      <c r="B148" s="10" t="s">
        <v>7</v>
      </c>
      <c r="C148" s="10" t="s">
        <v>130</v>
      </c>
      <c r="D148" s="10" t="s">
        <v>140</v>
      </c>
      <c r="E148" s="10" t="s">
        <v>33</v>
      </c>
      <c r="F148" s="23">
        <v>1865773.66</v>
      </c>
      <c r="G148" s="23">
        <v>1671562.76</v>
      </c>
      <c r="H148" s="24">
        <f>G148/F148</f>
        <v>0.89590864949824622</v>
      </c>
      <c r="I148" s="4">
        <v>0</v>
      </c>
      <c r="J148" s="2"/>
    </row>
    <row r="149" spans="1:10" outlineLevel="4" x14ac:dyDescent="0.25">
      <c r="A149" s="22" t="s">
        <v>70</v>
      </c>
      <c r="B149" s="10" t="s">
        <v>7</v>
      </c>
      <c r="C149" s="10" t="s">
        <v>130</v>
      </c>
      <c r="D149" s="10" t="s">
        <v>140</v>
      </c>
      <c r="E149" s="10" t="s">
        <v>71</v>
      </c>
      <c r="F149" s="23">
        <v>1296373.92</v>
      </c>
      <c r="G149" s="23">
        <v>1127322.3700000001</v>
      </c>
      <c r="H149" s="24">
        <f>G149/F149</f>
        <v>0.86959661298956104</v>
      </c>
      <c r="I149" s="4">
        <v>0</v>
      </c>
      <c r="J149" s="2"/>
    </row>
    <row r="150" spans="1:10" ht="31.5" outlineLevel="4" x14ac:dyDescent="0.25">
      <c r="A150" s="22" t="s">
        <v>72</v>
      </c>
      <c r="B150" s="10" t="s">
        <v>7</v>
      </c>
      <c r="C150" s="10" t="s">
        <v>130</v>
      </c>
      <c r="D150" s="10" t="s">
        <v>140</v>
      </c>
      <c r="E150" s="10" t="s">
        <v>73</v>
      </c>
      <c r="F150" s="23">
        <v>56541</v>
      </c>
      <c r="G150" s="23">
        <v>56541</v>
      </c>
      <c r="H150" s="24">
        <f>G150/F150</f>
        <v>1</v>
      </c>
      <c r="I150" s="4">
        <v>0</v>
      </c>
      <c r="J150" s="2"/>
    </row>
    <row r="151" spans="1:10" outlineLevel="4" x14ac:dyDescent="0.25">
      <c r="A151" s="22" t="s">
        <v>90</v>
      </c>
      <c r="B151" s="10" t="s">
        <v>7</v>
      </c>
      <c r="C151" s="10" t="s">
        <v>130</v>
      </c>
      <c r="D151" s="10" t="s">
        <v>140</v>
      </c>
      <c r="E151" s="10" t="s">
        <v>91</v>
      </c>
      <c r="F151" s="23">
        <v>10624</v>
      </c>
      <c r="G151" s="23">
        <v>10624</v>
      </c>
      <c r="H151" s="24">
        <f>G151/F151</f>
        <v>1</v>
      </c>
      <c r="I151" s="4">
        <v>0</v>
      </c>
      <c r="J151" s="2"/>
    </row>
    <row r="152" spans="1:10" ht="141.75" outlineLevel="3" x14ac:dyDescent="0.25">
      <c r="A152" s="22" t="s">
        <v>74</v>
      </c>
      <c r="B152" s="10" t="s">
        <v>7</v>
      </c>
      <c r="C152" s="10" t="s">
        <v>130</v>
      </c>
      <c r="D152" s="10" t="s">
        <v>141</v>
      </c>
      <c r="E152" s="10" t="s">
        <v>5</v>
      </c>
      <c r="F152" s="23">
        <v>333270.71000000002</v>
      </c>
      <c r="G152" s="23">
        <v>326325.8</v>
      </c>
      <c r="H152" s="24">
        <f>G152/F152</f>
        <v>0.979161355043772</v>
      </c>
      <c r="I152" s="4">
        <v>0</v>
      </c>
      <c r="J152" s="2"/>
    </row>
    <row r="153" spans="1:10" outlineLevel="4" x14ac:dyDescent="0.25">
      <c r="A153" s="22" t="s">
        <v>64</v>
      </c>
      <c r="B153" s="10" t="s">
        <v>7</v>
      </c>
      <c r="C153" s="10" t="s">
        <v>130</v>
      </c>
      <c r="D153" s="10" t="s">
        <v>141</v>
      </c>
      <c r="E153" s="10" t="s">
        <v>65</v>
      </c>
      <c r="F153" s="23">
        <v>255968.29</v>
      </c>
      <c r="G153" s="23">
        <v>250776.44</v>
      </c>
      <c r="H153" s="24">
        <f>G153/F153</f>
        <v>0.97971682351747558</v>
      </c>
      <c r="I153" s="4">
        <v>0</v>
      </c>
      <c r="J153" s="2"/>
    </row>
    <row r="154" spans="1:10" ht="63" outlineLevel="4" x14ac:dyDescent="0.25">
      <c r="A154" s="22" t="s">
        <v>68</v>
      </c>
      <c r="B154" s="10" t="s">
        <v>7</v>
      </c>
      <c r="C154" s="10" t="s">
        <v>130</v>
      </c>
      <c r="D154" s="10" t="s">
        <v>141</v>
      </c>
      <c r="E154" s="10" t="s">
        <v>69</v>
      </c>
      <c r="F154" s="23">
        <v>77302.42</v>
      </c>
      <c r="G154" s="23">
        <v>75549.36</v>
      </c>
      <c r="H154" s="24">
        <f>G154/F154</f>
        <v>0.97732205537679162</v>
      </c>
      <c r="I154" s="4">
        <v>0</v>
      </c>
      <c r="J154" s="2"/>
    </row>
    <row r="155" spans="1:10" ht="31.5" outlineLevel="3" x14ac:dyDescent="0.25">
      <c r="A155" s="22" t="s">
        <v>50</v>
      </c>
      <c r="B155" s="10" t="s">
        <v>7</v>
      </c>
      <c r="C155" s="10" t="s">
        <v>130</v>
      </c>
      <c r="D155" s="10" t="s">
        <v>51</v>
      </c>
      <c r="E155" s="10" t="s">
        <v>5</v>
      </c>
      <c r="F155" s="23">
        <v>10500</v>
      </c>
      <c r="G155" s="23">
        <v>10500</v>
      </c>
      <c r="H155" s="24">
        <f>G155/F155</f>
        <v>1</v>
      </c>
      <c r="I155" s="4">
        <v>0</v>
      </c>
      <c r="J155" s="2"/>
    </row>
    <row r="156" spans="1:10" ht="31.5" outlineLevel="4" x14ac:dyDescent="0.25">
      <c r="A156" s="22" t="s">
        <v>32</v>
      </c>
      <c r="B156" s="10" t="s">
        <v>7</v>
      </c>
      <c r="C156" s="10" t="s">
        <v>130</v>
      </c>
      <c r="D156" s="10" t="s">
        <v>51</v>
      </c>
      <c r="E156" s="10" t="s">
        <v>33</v>
      </c>
      <c r="F156" s="23">
        <v>10500</v>
      </c>
      <c r="G156" s="23">
        <v>10500</v>
      </c>
      <c r="H156" s="24">
        <f>G156/F156</f>
        <v>1</v>
      </c>
      <c r="I156" s="4">
        <v>0</v>
      </c>
      <c r="J156" s="2"/>
    </row>
    <row r="157" spans="1:10" outlineLevel="2" x14ac:dyDescent="0.25">
      <c r="A157" s="22" t="s">
        <v>142</v>
      </c>
      <c r="B157" s="10" t="s">
        <v>7</v>
      </c>
      <c r="C157" s="10" t="s">
        <v>143</v>
      </c>
      <c r="D157" s="10" t="s">
        <v>4</v>
      </c>
      <c r="E157" s="10" t="s">
        <v>5</v>
      </c>
      <c r="F157" s="23">
        <v>9200650</v>
      </c>
      <c r="G157" s="23">
        <v>9200650</v>
      </c>
      <c r="H157" s="24">
        <f>G157/F157</f>
        <v>1</v>
      </c>
      <c r="I157" s="4">
        <v>0</v>
      </c>
      <c r="J157" s="2"/>
    </row>
    <row r="158" spans="1:10" ht="110.25" outlineLevel="3" x14ac:dyDescent="0.25">
      <c r="A158" s="22" t="s">
        <v>144</v>
      </c>
      <c r="B158" s="10" t="s">
        <v>7</v>
      </c>
      <c r="C158" s="10" t="s">
        <v>143</v>
      </c>
      <c r="D158" s="10" t="s">
        <v>145</v>
      </c>
      <c r="E158" s="10" t="s">
        <v>5</v>
      </c>
      <c r="F158" s="23">
        <v>8849210</v>
      </c>
      <c r="G158" s="23">
        <v>8849210</v>
      </c>
      <c r="H158" s="24">
        <f>G158/F158</f>
        <v>1</v>
      </c>
      <c r="I158" s="4">
        <v>0</v>
      </c>
      <c r="J158" s="2"/>
    </row>
    <row r="159" spans="1:10" ht="31.5" outlineLevel="4" x14ac:dyDescent="0.25">
      <c r="A159" s="22" t="s">
        <v>32</v>
      </c>
      <c r="B159" s="10" t="s">
        <v>7</v>
      </c>
      <c r="C159" s="10" t="s">
        <v>143</v>
      </c>
      <c r="D159" s="10" t="s">
        <v>145</v>
      </c>
      <c r="E159" s="10" t="s">
        <v>33</v>
      </c>
      <c r="F159" s="23">
        <v>8849210</v>
      </c>
      <c r="G159" s="23">
        <v>8849210</v>
      </c>
      <c r="H159" s="24">
        <f>G159/F159</f>
        <v>1</v>
      </c>
      <c r="I159" s="4">
        <v>0</v>
      </c>
      <c r="J159" s="2"/>
    </row>
    <row r="160" spans="1:10" ht="31.5" outlineLevel="3" x14ac:dyDescent="0.25">
      <c r="A160" s="22" t="s">
        <v>50</v>
      </c>
      <c r="B160" s="10" t="s">
        <v>7</v>
      </c>
      <c r="C160" s="10" t="s">
        <v>143</v>
      </c>
      <c r="D160" s="10" t="s">
        <v>51</v>
      </c>
      <c r="E160" s="10" t="s">
        <v>5</v>
      </c>
      <c r="F160" s="23">
        <v>351440</v>
      </c>
      <c r="G160" s="23">
        <v>351440</v>
      </c>
      <c r="H160" s="24">
        <f>G160/F160</f>
        <v>1</v>
      </c>
      <c r="I160" s="4">
        <v>0</v>
      </c>
      <c r="J160" s="2"/>
    </row>
    <row r="161" spans="1:10" ht="31.5" outlineLevel="4" x14ac:dyDescent="0.25">
      <c r="A161" s="22" t="s">
        <v>32</v>
      </c>
      <c r="B161" s="10" t="s">
        <v>7</v>
      </c>
      <c r="C161" s="10" t="s">
        <v>143</v>
      </c>
      <c r="D161" s="10" t="s">
        <v>51</v>
      </c>
      <c r="E161" s="10" t="s">
        <v>33</v>
      </c>
      <c r="F161" s="23">
        <v>351440</v>
      </c>
      <c r="G161" s="23">
        <v>351440</v>
      </c>
      <c r="H161" s="24">
        <f>G161/F161</f>
        <v>1</v>
      </c>
      <c r="I161" s="4">
        <v>0</v>
      </c>
      <c r="J161" s="2"/>
    </row>
    <row r="162" spans="1:10" ht="47.25" outlineLevel="2" x14ac:dyDescent="0.25">
      <c r="A162" s="22" t="s">
        <v>146</v>
      </c>
      <c r="B162" s="10" t="s">
        <v>7</v>
      </c>
      <c r="C162" s="10" t="s">
        <v>147</v>
      </c>
      <c r="D162" s="10" t="s">
        <v>4</v>
      </c>
      <c r="E162" s="10" t="s">
        <v>5</v>
      </c>
      <c r="F162" s="23">
        <v>869796</v>
      </c>
      <c r="G162" s="23">
        <v>756246</v>
      </c>
      <c r="H162" s="24">
        <f>G162/F162</f>
        <v>0.86945214740008003</v>
      </c>
      <c r="I162" s="4">
        <v>0</v>
      </c>
      <c r="J162" s="2"/>
    </row>
    <row r="163" spans="1:10" ht="63" outlineLevel="3" x14ac:dyDescent="0.25">
      <c r="A163" s="22" t="s">
        <v>148</v>
      </c>
      <c r="B163" s="10" t="s">
        <v>7</v>
      </c>
      <c r="C163" s="10" t="s">
        <v>147</v>
      </c>
      <c r="D163" s="10" t="s">
        <v>149</v>
      </c>
      <c r="E163" s="10" t="s">
        <v>5</v>
      </c>
      <c r="F163" s="23">
        <v>691600</v>
      </c>
      <c r="G163" s="23">
        <v>631050</v>
      </c>
      <c r="H163" s="24">
        <f>G163/F163</f>
        <v>0.91244939271255066</v>
      </c>
      <c r="I163" s="4">
        <v>0</v>
      </c>
      <c r="J163" s="2"/>
    </row>
    <row r="164" spans="1:10" ht="31.5" outlineLevel="4" x14ac:dyDescent="0.25">
      <c r="A164" s="22" t="s">
        <v>32</v>
      </c>
      <c r="B164" s="10" t="s">
        <v>7</v>
      </c>
      <c r="C164" s="10" t="s">
        <v>147</v>
      </c>
      <c r="D164" s="10" t="s">
        <v>149</v>
      </c>
      <c r="E164" s="10" t="s">
        <v>33</v>
      </c>
      <c r="F164" s="23">
        <v>691600</v>
      </c>
      <c r="G164" s="23">
        <v>631050</v>
      </c>
      <c r="H164" s="24">
        <f>G164/F164</f>
        <v>0.91244939271255066</v>
      </c>
      <c r="I164" s="4">
        <v>0</v>
      </c>
      <c r="J164" s="2"/>
    </row>
    <row r="165" spans="1:10" ht="31.5" outlineLevel="3" x14ac:dyDescent="0.25">
      <c r="A165" s="22" t="s">
        <v>150</v>
      </c>
      <c r="B165" s="10" t="s">
        <v>7</v>
      </c>
      <c r="C165" s="10" t="s">
        <v>147</v>
      </c>
      <c r="D165" s="10" t="s">
        <v>151</v>
      </c>
      <c r="E165" s="10" t="s">
        <v>5</v>
      </c>
      <c r="F165" s="23">
        <v>20896</v>
      </c>
      <c r="G165" s="23">
        <v>20896</v>
      </c>
      <c r="H165" s="24">
        <f>G165/F165</f>
        <v>1</v>
      </c>
      <c r="I165" s="4">
        <v>0</v>
      </c>
      <c r="J165" s="2"/>
    </row>
    <row r="166" spans="1:10" ht="31.5" outlineLevel="4" x14ac:dyDescent="0.25">
      <c r="A166" s="22" t="s">
        <v>32</v>
      </c>
      <c r="B166" s="10" t="s">
        <v>7</v>
      </c>
      <c r="C166" s="10" t="s">
        <v>147</v>
      </c>
      <c r="D166" s="10" t="s">
        <v>151</v>
      </c>
      <c r="E166" s="10" t="s">
        <v>33</v>
      </c>
      <c r="F166" s="23">
        <v>20896</v>
      </c>
      <c r="G166" s="23">
        <v>20896</v>
      </c>
      <c r="H166" s="24">
        <f>G166/F166</f>
        <v>1</v>
      </c>
      <c r="I166" s="4">
        <v>0</v>
      </c>
      <c r="J166" s="2"/>
    </row>
    <row r="167" spans="1:10" ht="31.5" outlineLevel="3" x14ac:dyDescent="0.25">
      <c r="A167" s="22" t="s">
        <v>152</v>
      </c>
      <c r="B167" s="10" t="s">
        <v>7</v>
      </c>
      <c r="C167" s="10" t="s">
        <v>147</v>
      </c>
      <c r="D167" s="10" t="s">
        <v>153</v>
      </c>
      <c r="E167" s="10" t="s">
        <v>5</v>
      </c>
      <c r="F167" s="23">
        <v>99000</v>
      </c>
      <c r="G167" s="23">
        <v>46000</v>
      </c>
      <c r="H167" s="24">
        <f>G167/F167</f>
        <v>0.46464646464646464</v>
      </c>
      <c r="I167" s="4">
        <v>0</v>
      </c>
      <c r="J167" s="2"/>
    </row>
    <row r="168" spans="1:10" ht="47.25" outlineLevel="4" x14ac:dyDescent="0.25">
      <c r="A168" s="22" t="s">
        <v>154</v>
      </c>
      <c r="B168" s="10" t="s">
        <v>7</v>
      </c>
      <c r="C168" s="10" t="s">
        <v>147</v>
      </c>
      <c r="D168" s="10" t="s">
        <v>153</v>
      </c>
      <c r="E168" s="10" t="s">
        <v>155</v>
      </c>
      <c r="F168" s="23">
        <v>99000</v>
      </c>
      <c r="G168" s="23">
        <v>46000</v>
      </c>
      <c r="H168" s="24">
        <f>G168/F168</f>
        <v>0.46464646464646464</v>
      </c>
      <c r="I168" s="4">
        <v>0</v>
      </c>
      <c r="J168" s="2"/>
    </row>
    <row r="169" spans="1:10" ht="173.25" outlineLevel="3" x14ac:dyDescent="0.25">
      <c r="A169" s="22" t="s">
        <v>156</v>
      </c>
      <c r="B169" s="10" t="s">
        <v>7</v>
      </c>
      <c r="C169" s="10" t="s">
        <v>147</v>
      </c>
      <c r="D169" s="10" t="s">
        <v>157</v>
      </c>
      <c r="E169" s="10" t="s">
        <v>5</v>
      </c>
      <c r="F169" s="23">
        <v>7300</v>
      </c>
      <c r="G169" s="23">
        <v>7300</v>
      </c>
      <c r="H169" s="24">
        <f>G169/F169</f>
        <v>1</v>
      </c>
      <c r="I169" s="4">
        <v>0</v>
      </c>
      <c r="J169" s="2"/>
    </row>
    <row r="170" spans="1:10" ht="31.5" outlineLevel="4" x14ac:dyDescent="0.25">
      <c r="A170" s="22" t="s">
        <v>32</v>
      </c>
      <c r="B170" s="10" t="s">
        <v>7</v>
      </c>
      <c r="C170" s="10" t="s">
        <v>147</v>
      </c>
      <c r="D170" s="10" t="s">
        <v>157</v>
      </c>
      <c r="E170" s="10" t="s">
        <v>33</v>
      </c>
      <c r="F170" s="23">
        <v>7300</v>
      </c>
      <c r="G170" s="23">
        <v>7300</v>
      </c>
      <c r="H170" s="24">
        <f>G170/F170</f>
        <v>1</v>
      </c>
      <c r="I170" s="4">
        <v>0</v>
      </c>
      <c r="J170" s="2"/>
    </row>
    <row r="171" spans="1:10" ht="63" outlineLevel="3" x14ac:dyDescent="0.25">
      <c r="A171" s="22" t="s">
        <v>158</v>
      </c>
      <c r="B171" s="10" t="s">
        <v>7</v>
      </c>
      <c r="C171" s="10" t="s">
        <v>147</v>
      </c>
      <c r="D171" s="10" t="s">
        <v>159</v>
      </c>
      <c r="E171" s="10" t="s">
        <v>5</v>
      </c>
      <c r="F171" s="23">
        <v>7000</v>
      </c>
      <c r="G171" s="23">
        <v>7000</v>
      </c>
      <c r="H171" s="24">
        <f>G171/F171</f>
        <v>1</v>
      </c>
      <c r="I171" s="4">
        <v>0</v>
      </c>
      <c r="J171" s="2"/>
    </row>
    <row r="172" spans="1:10" ht="31.5" outlineLevel="4" x14ac:dyDescent="0.25">
      <c r="A172" s="22" t="s">
        <v>32</v>
      </c>
      <c r="B172" s="10" t="s">
        <v>7</v>
      </c>
      <c r="C172" s="10" t="s">
        <v>147</v>
      </c>
      <c r="D172" s="10" t="s">
        <v>159</v>
      </c>
      <c r="E172" s="10" t="s">
        <v>33</v>
      </c>
      <c r="F172" s="23">
        <v>7000</v>
      </c>
      <c r="G172" s="23">
        <v>7000</v>
      </c>
      <c r="H172" s="24">
        <f>G172/F172</f>
        <v>1</v>
      </c>
      <c r="I172" s="4">
        <v>0</v>
      </c>
      <c r="J172" s="2"/>
    </row>
    <row r="173" spans="1:10" ht="78.75" outlineLevel="3" x14ac:dyDescent="0.25">
      <c r="A173" s="22" t="s">
        <v>160</v>
      </c>
      <c r="B173" s="10" t="s">
        <v>7</v>
      </c>
      <c r="C173" s="10" t="s">
        <v>147</v>
      </c>
      <c r="D173" s="10" t="s">
        <v>161</v>
      </c>
      <c r="E173" s="10" t="s">
        <v>5</v>
      </c>
      <c r="F173" s="23">
        <v>26000</v>
      </c>
      <c r="G173" s="23">
        <v>26000</v>
      </c>
      <c r="H173" s="24">
        <f>G173/F173</f>
        <v>1</v>
      </c>
      <c r="I173" s="4">
        <v>0</v>
      </c>
      <c r="J173" s="2"/>
    </row>
    <row r="174" spans="1:10" ht="31.5" outlineLevel="4" x14ac:dyDescent="0.25">
      <c r="A174" s="22" t="s">
        <v>32</v>
      </c>
      <c r="B174" s="10" t="s">
        <v>7</v>
      </c>
      <c r="C174" s="10" t="s">
        <v>147</v>
      </c>
      <c r="D174" s="10" t="s">
        <v>161</v>
      </c>
      <c r="E174" s="10" t="s">
        <v>33</v>
      </c>
      <c r="F174" s="23">
        <v>26000</v>
      </c>
      <c r="G174" s="23">
        <v>26000</v>
      </c>
      <c r="H174" s="24">
        <f>G174/F174</f>
        <v>1</v>
      </c>
      <c r="I174" s="4">
        <v>0</v>
      </c>
      <c r="J174" s="2"/>
    </row>
    <row r="175" spans="1:10" ht="110.25" outlineLevel="3" x14ac:dyDescent="0.25">
      <c r="A175" s="22" t="s">
        <v>162</v>
      </c>
      <c r="B175" s="10" t="s">
        <v>7</v>
      </c>
      <c r="C175" s="10" t="s">
        <v>147</v>
      </c>
      <c r="D175" s="10" t="s">
        <v>163</v>
      </c>
      <c r="E175" s="10" t="s">
        <v>5</v>
      </c>
      <c r="F175" s="23">
        <v>18000</v>
      </c>
      <c r="G175" s="23">
        <v>18000</v>
      </c>
      <c r="H175" s="24">
        <f>G175/F175</f>
        <v>1</v>
      </c>
      <c r="I175" s="4">
        <v>0</v>
      </c>
      <c r="J175" s="2"/>
    </row>
    <row r="176" spans="1:10" ht="31.5" outlineLevel="4" x14ac:dyDescent="0.25">
      <c r="A176" s="22" t="s">
        <v>32</v>
      </c>
      <c r="B176" s="10" t="s">
        <v>7</v>
      </c>
      <c r="C176" s="10" t="s">
        <v>147</v>
      </c>
      <c r="D176" s="10" t="s">
        <v>163</v>
      </c>
      <c r="E176" s="10" t="s">
        <v>33</v>
      </c>
      <c r="F176" s="23">
        <v>18000</v>
      </c>
      <c r="G176" s="23">
        <v>18000</v>
      </c>
      <c r="H176" s="24">
        <f>G176/F176</f>
        <v>1</v>
      </c>
      <c r="I176" s="4">
        <v>0</v>
      </c>
      <c r="J176" s="2"/>
    </row>
    <row r="177" spans="1:10" s="28" customFormat="1" outlineLevel="1" x14ac:dyDescent="0.25">
      <c r="A177" s="9" t="s">
        <v>164</v>
      </c>
      <c r="B177" s="25" t="s">
        <v>7</v>
      </c>
      <c r="C177" s="25" t="s">
        <v>165</v>
      </c>
      <c r="D177" s="25" t="s">
        <v>4</v>
      </c>
      <c r="E177" s="25" t="s">
        <v>5</v>
      </c>
      <c r="F177" s="11">
        <v>4358915</v>
      </c>
      <c r="G177" s="11">
        <v>4358915</v>
      </c>
      <c r="H177" s="12">
        <f>G177/F177</f>
        <v>1</v>
      </c>
      <c r="I177" s="26">
        <v>0</v>
      </c>
      <c r="J177" s="27"/>
    </row>
    <row r="178" spans="1:10" outlineLevel="2" x14ac:dyDescent="0.25">
      <c r="A178" s="22" t="s">
        <v>166</v>
      </c>
      <c r="B178" s="10" t="s">
        <v>7</v>
      </c>
      <c r="C178" s="10" t="s">
        <v>167</v>
      </c>
      <c r="D178" s="10" t="s">
        <v>4</v>
      </c>
      <c r="E178" s="10" t="s">
        <v>5</v>
      </c>
      <c r="F178" s="23">
        <v>3426776</v>
      </c>
      <c r="G178" s="23">
        <v>3426776</v>
      </c>
      <c r="H178" s="24">
        <f>G178/F178</f>
        <v>1</v>
      </c>
      <c r="I178" s="4">
        <v>0</v>
      </c>
      <c r="J178" s="2"/>
    </row>
    <row r="179" spans="1:10" ht="94.5" outlineLevel="3" x14ac:dyDescent="0.25">
      <c r="A179" s="22" t="s">
        <v>172</v>
      </c>
      <c r="B179" s="10" t="s">
        <v>7</v>
      </c>
      <c r="C179" s="10" t="s">
        <v>167</v>
      </c>
      <c r="D179" s="10" t="s">
        <v>173</v>
      </c>
      <c r="E179" s="10" t="s">
        <v>5</v>
      </c>
      <c r="F179" s="23">
        <v>3426776</v>
      </c>
      <c r="G179" s="23">
        <v>3426776</v>
      </c>
      <c r="H179" s="24">
        <f>G179/F179</f>
        <v>1</v>
      </c>
      <c r="I179" s="4">
        <v>0</v>
      </c>
      <c r="J179" s="2"/>
    </row>
    <row r="180" spans="1:10" ht="47.25" outlineLevel="4" x14ac:dyDescent="0.25">
      <c r="A180" s="22" t="s">
        <v>170</v>
      </c>
      <c r="B180" s="10" t="s">
        <v>7</v>
      </c>
      <c r="C180" s="10" t="s">
        <v>167</v>
      </c>
      <c r="D180" s="10" t="s">
        <v>173</v>
      </c>
      <c r="E180" s="10" t="s">
        <v>171</v>
      </c>
      <c r="F180" s="23">
        <v>3426776</v>
      </c>
      <c r="G180" s="23">
        <v>3426776</v>
      </c>
      <c r="H180" s="24">
        <f>G180/F180</f>
        <v>1</v>
      </c>
      <c r="I180" s="4">
        <v>0</v>
      </c>
      <c r="J180" s="2"/>
    </row>
    <row r="181" spans="1:10" outlineLevel="2" x14ac:dyDescent="0.25">
      <c r="A181" s="22" t="s">
        <v>174</v>
      </c>
      <c r="B181" s="10" t="s">
        <v>7</v>
      </c>
      <c r="C181" s="10" t="s">
        <v>175</v>
      </c>
      <c r="D181" s="10" t="s">
        <v>4</v>
      </c>
      <c r="E181" s="10" t="s">
        <v>5</v>
      </c>
      <c r="F181" s="23">
        <v>38548</v>
      </c>
      <c r="G181" s="23">
        <v>38548</v>
      </c>
      <c r="H181" s="24">
        <f>G181/F181</f>
        <v>1</v>
      </c>
      <c r="I181" s="4">
        <v>0</v>
      </c>
      <c r="J181" s="2"/>
    </row>
    <row r="182" spans="1:10" ht="63" outlineLevel="3" x14ac:dyDescent="0.25">
      <c r="A182" s="22" t="s">
        <v>176</v>
      </c>
      <c r="B182" s="10" t="s">
        <v>7</v>
      </c>
      <c r="C182" s="10" t="s">
        <v>175</v>
      </c>
      <c r="D182" s="10" t="s">
        <v>177</v>
      </c>
      <c r="E182" s="10" t="s">
        <v>5</v>
      </c>
      <c r="F182" s="23">
        <v>36620.6</v>
      </c>
      <c r="G182" s="23">
        <v>36620.6</v>
      </c>
      <c r="H182" s="24">
        <f>G182/F182</f>
        <v>1</v>
      </c>
      <c r="I182" s="4">
        <v>0</v>
      </c>
      <c r="J182" s="2"/>
    </row>
    <row r="183" spans="1:10" ht="31.5" outlineLevel="4" x14ac:dyDescent="0.25">
      <c r="A183" s="22" t="s">
        <v>32</v>
      </c>
      <c r="B183" s="10" t="s">
        <v>7</v>
      </c>
      <c r="C183" s="10" t="s">
        <v>175</v>
      </c>
      <c r="D183" s="10" t="s">
        <v>177</v>
      </c>
      <c r="E183" s="10" t="s">
        <v>33</v>
      </c>
      <c r="F183" s="23">
        <v>36620.6</v>
      </c>
      <c r="G183" s="23">
        <v>36620.6</v>
      </c>
      <c r="H183" s="24">
        <f>G183/F183</f>
        <v>1</v>
      </c>
      <c r="I183" s="4">
        <v>0</v>
      </c>
      <c r="J183" s="2"/>
    </row>
    <row r="184" spans="1:10" ht="78.75" outlineLevel="3" x14ac:dyDescent="0.25">
      <c r="A184" s="22" t="s">
        <v>178</v>
      </c>
      <c r="B184" s="10" t="s">
        <v>7</v>
      </c>
      <c r="C184" s="10" t="s">
        <v>175</v>
      </c>
      <c r="D184" s="10" t="s">
        <v>179</v>
      </c>
      <c r="E184" s="10" t="s">
        <v>5</v>
      </c>
      <c r="F184" s="23">
        <v>1927.4</v>
      </c>
      <c r="G184" s="23">
        <v>1927.4</v>
      </c>
      <c r="H184" s="24">
        <f>G184/F184</f>
        <v>1</v>
      </c>
      <c r="I184" s="4">
        <v>0</v>
      </c>
      <c r="J184" s="2"/>
    </row>
    <row r="185" spans="1:10" ht="31.5" outlineLevel="4" x14ac:dyDescent="0.25">
      <c r="A185" s="22" t="s">
        <v>32</v>
      </c>
      <c r="B185" s="10" t="s">
        <v>7</v>
      </c>
      <c r="C185" s="10" t="s">
        <v>175</v>
      </c>
      <c r="D185" s="10" t="s">
        <v>179</v>
      </c>
      <c r="E185" s="10" t="s">
        <v>33</v>
      </c>
      <c r="F185" s="23">
        <v>1927.4</v>
      </c>
      <c r="G185" s="23">
        <v>1927.4</v>
      </c>
      <c r="H185" s="24">
        <f>G185/F185</f>
        <v>1</v>
      </c>
      <c r="I185" s="4">
        <v>0</v>
      </c>
      <c r="J185" s="2"/>
    </row>
    <row r="186" spans="1:10" ht="31.5" outlineLevel="2" x14ac:dyDescent="0.25">
      <c r="A186" s="22" t="s">
        <v>180</v>
      </c>
      <c r="B186" s="10" t="s">
        <v>7</v>
      </c>
      <c r="C186" s="10" t="s">
        <v>181</v>
      </c>
      <c r="D186" s="10" t="s">
        <v>4</v>
      </c>
      <c r="E186" s="10" t="s">
        <v>5</v>
      </c>
      <c r="F186" s="23">
        <v>893591</v>
      </c>
      <c r="G186" s="23">
        <v>893591</v>
      </c>
      <c r="H186" s="24">
        <f>G186/F186</f>
        <v>1</v>
      </c>
      <c r="I186" s="4">
        <v>0</v>
      </c>
      <c r="J186" s="2"/>
    </row>
    <row r="187" spans="1:10" ht="31.5" outlineLevel="3" x14ac:dyDescent="0.25">
      <c r="A187" s="22" t="s">
        <v>182</v>
      </c>
      <c r="B187" s="10" t="s">
        <v>7</v>
      </c>
      <c r="C187" s="10" t="s">
        <v>181</v>
      </c>
      <c r="D187" s="10" t="s">
        <v>183</v>
      </c>
      <c r="E187" s="10" t="s">
        <v>5</v>
      </c>
      <c r="F187" s="23">
        <v>858900</v>
      </c>
      <c r="G187" s="23">
        <v>858900</v>
      </c>
      <c r="H187" s="24">
        <f>G187/F187</f>
        <v>1</v>
      </c>
      <c r="I187" s="4">
        <v>0</v>
      </c>
      <c r="J187" s="2"/>
    </row>
    <row r="188" spans="1:10" ht="94.5" outlineLevel="4" x14ac:dyDescent="0.25">
      <c r="A188" s="22" t="s">
        <v>184</v>
      </c>
      <c r="B188" s="10" t="s">
        <v>7</v>
      </c>
      <c r="C188" s="10" t="s">
        <v>181</v>
      </c>
      <c r="D188" s="10" t="s">
        <v>183</v>
      </c>
      <c r="E188" s="10" t="s">
        <v>185</v>
      </c>
      <c r="F188" s="23">
        <v>858900</v>
      </c>
      <c r="G188" s="23">
        <v>858900</v>
      </c>
      <c r="H188" s="24">
        <f>G188/F188</f>
        <v>1</v>
      </c>
      <c r="I188" s="4">
        <v>0</v>
      </c>
      <c r="J188" s="2"/>
    </row>
    <row r="189" spans="1:10" ht="126" outlineLevel="3" x14ac:dyDescent="0.25">
      <c r="A189" s="22" t="s">
        <v>186</v>
      </c>
      <c r="B189" s="10" t="s">
        <v>7</v>
      </c>
      <c r="C189" s="10" t="s">
        <v>181</v>
      </c>
      <c r="D189" s="10" t="s">
        <v>187</v>
      </c>
      <c r="E189" s="10" t="s">
        <v>5</v>
      </c>
      <c r="F189" s="23">
        <v>34691</v>
      </c>
      <c r="G189" s="23">
        <v>34691</v>
      </c>
      <c r="H189" s="24">
        <f>G189/F189</f>
        <v>1</v>
      </c>
      <c r="I189" s="4">
        <v>0</v>
      </c>
      <c r="J189" s="2"/>
    </row>
    <row r="190" spans="1:10" ht="31.5" outlineLevel="4" x14ac:dyDescent="0.25">
      <c r="A190" s="22" t="s">
        <v>14</v>
      </c>
      <c r="B190" s="10" t="s">
        <v>7</v>
      </c>
      <c r="C190" s="10" t="s">
        <v>181</v>
      </c>
      <c r="D190" s="10" t="s">
        <v>187</v>
      </c>
      <c r="E190" s="10" t="s">
        <v>15</v>
      </c>
      <c r="F190" s="23">
        <v>26644.39</v>
      </c>
      <c r="G190" s="23">
        <v>26644.39</v>
      </c>
      <c r="H190" s="24">
        <f>G190/F190</f>
        <v>1</v>
      </c>
      <c r="I190" s="4">
        <v>0</v>
      </c>
      <c r="J190" s="2"/>
    </row>
    <row r="191" spans="1:10" ht="78.75" outlineLevel="4" x14ac:dyDescent="0.25">
      <c r="A191" s="22" t="s">
        <v>16</v>
      </c>
      <c r="B191" s="10" t="s">
        <v>7</v>
      </c>
      <c r="C191" s="10" t="s">
        <v>181</v>
      </c>
      <c r="D191" s="10" t="s">
        <v>187</v>
      </c>
      <c r="E191" s="10" t="s">
        <v>17</v>
      </c>
      <c r="F191" s="23">
        <v>8046.61</v>
      </c>
      <c r="G191" s="23">
        <v>8046.61</v>
      </c>
      <c r="H191" s="24">
        <f>G191/F191</f>
        <v>1</v>
      </c>
      <c r="I191" s="4">
        <v>0</v>
      </c>
      <c r="J191" s="2"/>
    </row>
    <row r="192" spans="1:10" s="28" customFormat="1" ht="31.5" outlineLevel="1" x14ac:dyDescent="0.25">
      <c r="A192" s="9" t="s">
        <v>188</v>
      </c>
      <c r="B192" s="25" t="s">
        <v>7</v>
      </c>
      <c r="C192" s="25" t="s">
        <v>189</v>
      </c>
      <c r="D192" s="25" t="s">
        <v>4</v>
      </c>
      <c r="E192" s="25" t="s">
        <v>5</v>
      </c>
      <c r="F192" s="11">
        <v>3555350</v>
      </c>
      <c r="G192" s="11">
        <v>3555350</v>
      </c>
      <c r="H192" s="12">
        <f>G192/F192</f>
        <v>1</v>
      </c>
      <c r="I192" s="26">
        <v>0</v>
      </c>
      <c r="J192" s="27"/>
    </row>
    <row r="193" spans="1:10" outlineLevel="2" x14ac:dyDescent="0.25">
      <c r="A193" s="22" t="s">
        <v>190</v>
      </c>
      <c r="B193" s="10" t="s">
        <v>7</v>
      </c>
      <c r="C193" s="10" t="s">
        <v>191</v>
      </c>
      <c r="D193" s="10" t="s">
        <v>4</v>
      </c>
      <c r="E193" s="10" t="s">
        <v>5</v>
      </c>
      <c r="F193" s="23">
        <v>3200000</v>
      </c>
      <c r="G193" s="23">
        <v>3200000</v>
      </c>
      <c r="H193" s="24">
        <f>G193/F193</f>
        <v>1</v>
      </c>
      <c r="I193" s="4">
        <v>0</v>
      </c>
      <c r="J193" s="2"/>
    </row>
    <row r="194" spans="1:10" ht="110.25" outlineLevel="3" x14ac:dyDescent="0.25">
      <c r="A194" s="22" t="s">
        <v>192</v>
      </c>
      <c r="B194" s="10" t="s">
        <v>7</v>
      </c>
      <c r="C194" s="10" t="s">
        <v>191</v>
      </c>
      <c r="D194" s="10" t="s">
        <v>193</v>
      </c>
      <c r="E194" s="10" t="s">
        <v>5</v>
      </c>
      <c r="F194" s="23">
        <v>2303360</v>
      </c>
      <c r="G194" s="23">
        <v>2303360</v>
      </c>
      <c r="H194" s="24">
        <f>G194/F194</f>
        <v>1</v>
      </c>
      <c r="I194" s="4">
        <v>0</v>
      </c>
      <c r="J194" s="2"/>
    </row>
    <row r="195" spans="1:10" ht="31.5" outlineLevel="4" x14ac:dyDescent="0.25">
      <c r="A195" s="22" t="s">
        <v>32</v>
      </c>
      <c r="B195" s="10" t="s">
        <v>7</v>
      </c>
      <c r="C195" s="10" t="s">
        <v>191</v>
      </c>
      <c r="D195" s="10" t="s">
        <v>193</v>
      </c>
      <c r="E195" s="10" t="s">
        <v>33</v>
      </c>
      <c r="F195" s="23">
        <v>2303360</v>
      </c>
      <c r="G195" s="23">
        <v>2303360</v>
      </c>
      <c r="H195" s="24">
        <f>G195/F195</f>
        <v>1</v>
      </c>
      <c r="I195" s="4">
        <v>0</v>
      </c>
      <c r="J195" s="2"/>
    </row>
    <row r="196" spans="1:10" ht="94.5" outlineLevel="3" x14ac:dyDescent="0.25">
      <c r="A196" s="22" t="s">
        <v>194</v>
      </c>
      <c r="B196" s="10" t="s">
        <v>7</v>
      </c>
      <c r="C196" s="10" t="s">
        <v>191</v>
      </c>
      <c r="D196" s="10" t="s">
        <v>195</v>
      </c>
      <c r="E196" s="10" t="s">
        <v>5</v>
      </c>
      <c r="F196" s="23">
        <v>896640</v>
      </c>
      <c r="G196" s="23">
        <v>896640</v>
      </c>
      <c r="H196" s="24">
        <f>G196/F196</f>
        <v>1</v>
      </c>
      <c r="I196" s="4">
        <v>0</v>
      </c>
      <c r="J196" s="2"/>
    </row>
    <row r="197" spans="1:10" ht="31.5" outlineLevel="4" x14ac:dyDescent="0.25">
      <c r="A197" s="22" t="s">
        <v>32</v>
      </c>
      <c r="B197" s="10" t="s">
        <v>7</v>
      </c>
      <c r="C197" s="10" t="s">
        <v>191</v>
      </c>
      <c r="D197" s="10" t="s">
        <v>195</v>
      </c>
      <c r="E197" s="10" t="s">
        <v>33</v>
      </c>
      <c r="F197" s="23">
        <v>896640</v>
      </c>
      <c r="G197" s="23">
        <v>896640</v>
      </c>
      <c r="H197" s="24">
        <f>G197/F197</f>
        <v>1</v>
      </c>
      <c r="I197" s="4">
        <v>0</v>
      </c>
      <c r="J197" s="2"/>
    </row>
    <row r="198" spans="1:10" ht="31.5" outlineLevel="2" x14ac:dyDescent="0.25">
      <c r="A198" s="22" t="s">
        <v>196</v>
      </c>
      <c r="B198" s="10" t="s">
        <v>7</v>
      </c>
      <c r="C198" s="10" t="s">
        <v>197</v>
      </c>
      <c r="D198" s="10" t="s">
        <v>4</v>
      </c>
      <c r="E198" s="10" t="s">
        <v>5</v>
      </c>
      <c r="F198" s="23">
        <v>355350</v>
      </c>
      <c r="G198" s="23">
        <v>355350</v>
      </c>
      <c r="H198" s="24">
        <f>G198/F198</f>
        <v>1</v>
      </c>
      <c r="I198" s="4">
        <v>0</v>
      </c>
      <c r="J198" s="2"/>
    </row>
    <row r="199" spans="1:10" ht="63" outlineLevel="3" x14ac:dyDescent="0.25">
      <c r="A199" s="22" t="s">
        <v>198</v>
      </c>
      <c r="B199" s="10" t="s">
        <v>7</v>
      </c>
      <c r="C199" s="10" t="s">
        <v>197</v>
      </c>
      <c r="D199" s="10" t="s">
        <v>199</v>
      </c>
      <c r="E199" s="10" t="s">
        <v>5</v>
      </c>
      <c r="F199" s="23">
        <v>5350</v>
      </c>
      <c r="G199" s="23">
        <v>5350</v>
      </c>
      <c r="H199" s="24">
        <f>G199/F199</f>
        <v>1</v>
      </c>
      <c r="I199" s="4">
        <v>0</v>
      </c>
      <c r="J199" s="2"/>
    </row>
    <row r="200" spans="1:10" ht="94.5" outlineLevel="4" x14ac:dyDescent="0.25">
      <c r="A200" s="22" t="s">
        <v>82</v>
      </c>
      <c r="B200" s="10" t="s">
        <v>7</v>
      </c>
      <c r="C200" s="10" t="s">
        <v>197</v>
      </c>
      <c r="D200" s="10" t="s">
        <v>199</v>
      </c>
      <c r="E200" s="10" t="s">
        <v>83</v>
      </c>
      <c r="F200" s="23">
        <v>5350</v>
      </c>
      <c r="G200" s="23">
        <v>5350</v>
      </c>
      <c r="H200" s="24">
        <f>G200/F200</f>
        <v>1</v>
      </c>
      <c r="I200" s="4">
        <v>0</v>
      </c>
      <c r="J200" s="2"/>
    </row>
    <row r="201" spans="1:10" ht="31.5" outlineLevel="3" x14ac:dyDescent="0.25">
      <c r="A201" s="22" t="s">
        <v>50</v>
      </c>
      <c r="B201" s="10" t="s">
        <v>7</v>
      </c>
      <c r="C201" s="10" t="s">
        <v>197</v>
      </c>
      <c r="D201" s="10" t="s">
        <v>51</v>
      </c>
      <c r="E201" s="10" t="s">
        <v>5</v>
      </c>
      <c r="F201" s="23">
        <v>350000</v>
      </c>
      <c r="G201" s="23">
        <v>350000</v>
      </c>
      <c r="H201" s="24">
        <f>G201/F201</f>
        <v>1</v>
      </c>
      <c r="I201" s="4">
        <v>0</v>
      </c>
      <c r="J201" s="2"/>
    </row>
    <row r="202" spans="1:10" ht="31.5" outlineLevel="4" x14ac:dyDescent="0.25">
      <c r="A202" s="22" t="s">
        <v>32</v>
      </c>
      <c r="B202" s="10" t="s">
        <v>7</v>
      </c>
      <c r="C202" s="10" t="s">
        <v>197</v>
      </c>
      <c r="D202" s="10" t="s">
        <v>51</v>
      </c>
      <c r="E202" s="10" t="s">
        <v>33</v>
      </c>
      <c r="F202" s="23">
        <v>350000</v>
      </c>
      <c r="G202" s="23">
        <v>350000</v>
      </c>
      <c r="H202" s="24">
        <f>G202/F202</f>
        <v>1</v>
      </c>
      <c r="I202" s="4">
        <v>0</v>
      </c>
      <c r="J202" s="2"/>
    </row>
    <row r="203" spans="1:10" s="28" customFormat="1" outlineLevel="1" x14ac:dyDescent="0.25">
      <c r="A203" s="9" t="s">
        <v>200</v>
      </c>
      <c r="B203" s="25" t="s">
        <v>7</v>
      </c>
      <c r="C203" s="25" t="s">
        <v>201</v>
      </c>
      <c r="D203" s="25" t="s">
        <v>4</v>
      </c>
      <c r="E203" s="25" t="s">
        <v>5</v>
      </c>
      <c r="F203" s="11">
        <v>2119750</v>
      </c>
      <c r="G203" s="11">
        <v>2102740</v>
      </c>
      <c r="H203" s="12">
        <f>G203/F203</f>
        <v>0.99197546880528364</v>
      </c>
      <c r="I203" s="26">
        <v>0</v>
      </c>
      <c r="J203" s="27"/>
    </row>
    <row r="204" spans="1:10" ht="31.5" outlineLevel="2" x14ac:dyDescent="0.25">
      <c r="A204" s="22" t="s">
        <v>202</v>
      </c>
      <c r="B204" s="10" t="s">
        <v>7</v>
      </c>
      <c r="C204" s="10" t="s">
        <v>203</v>
      </c>
      <c r="D204" s="10" t="s">
        <v>4</v>
      </c>
      <c r="E204" s="10" t="s">
        <v>5</v>
      </c>
      <c r="F204" s="23">
        <v>2119750</v>
      </c>
      <c r="G204" s="23">
        <v>2102740</v>
      </c>
      <c r="H204" s="24">
        <f>G204/F204</f>
        <v>0.99197546880528364</v>
      </c>
      <c r="I204" s="4">
        <v>0</v>
      </c>
      <c r="J204" s="2"/>
    </row>
    <row r="205" spans="1:10" ht="94.5" outlineLevel="3" x14ac:dyDescent="0.25">
      <c r="A205" s="22" t="s">
        <v>204</v>
      </c>
      <c r="B205" s="10" t="s">
        <v>7</v>
      </c>
      <c r="C205" s="10" t="s">
        <v>203</v>
      </c>
      <c r="D205" s="10" t="s">
        <v>205</v>
      </c>
      <c r="E205" s="10" t="s">
        <v>5</v>
      </c>
      <c r="F205" s="23">
        <v>1222130</v>
      </c>
      <c r="G205" s="23">
        <v>1222130</v>
      </c>
      <c r="H205" s="24">
        <f>G205/F205</f>
        <v>1</v>
      </c>
      <c r="I205" s="4">
        <v>0</v>
      </c>
      <c r="J205" s="2"/>
    </row>
    <row r="206" spans="1:10" ht="31.5" outlineLevel="4" x14ac:dyDescent="0.25">
      <c r="A206" s="22" t="s">
        <v>32</v>
      </c>
      <c r="B206" s="10" t="s">
        <v>7</v>
      </c>
      <c r="C206" s="10" t="s">
        <v>203</v>
      </c>
      <c r="D206" s="10" t="s">
        <v>205</v>
      </c>
      <c r="E206" s="10" t="s">
        <v>33</v>
      </c>
      <c r="F206" s="23">
        <v>1222130</v>
      </c>
      <c r="G206" s="23">
        <v>1222130</v>
      </c>
      <c r="H206" s="24">
        <f>G206/F206</f>
        <v>1</v>
      </c>
      <c r="I206" s="4">
        <v>0</v>
      </c>
      <c r="J206" s="2"/>
    </row>
    <row r="207" spans="1:10" ht="78.75" outlineLevel="3" x14ac:dyDescent="0.25">
      <c r="A207" s="22" t="s">
        <v>206</v>
      </c>
      <c r="B207" s="10" t="s">
        <v>7</v>
      </c>
      <c r="C207" s="10" t="s">
        <v>203</v>
      </c>
      <c r="D207" s="10" t="s">
        <v>207</v>
      </c>
      <c r="E207" s="10" t="s">
        <v>5</v>
      </c>
      <c r="F207" s="23">
        <v>477870</v>
      </c>
      <c r="G207" s="23">
        <v>477870</v>
      </c>
      <c r="H207" s="24">
        <f>G207/F207</f>
        <v>1</v>
      </c>
      <c r="I207" s="4">
        <v>0</v>
      </c>
      <c r="J207" s="2"/>
    </row>
    <row r="208" spans="1:10" ht="31.5" outlineLevel="4" x14ac:dyDescent="0.25">
      <c r="A208" s="22" t="s">
        <v>32</v>
      </c>
      <c r="B208" s="10" t="s">
        <v>7</v>
      </c>
      <c r="C208" s="10" t="s">
        <v>203</v>
      </c>
      <c r="D208" s="10" t="s">
        <v>207</v>
      </c>
      <c r="E208" s="10" t="s">
        <v>33</v>
      </c>
      <c r="F208" s="23">
        <v>477870</v>
      </c>
      <c r="G208" s="23">
        <v>477870</v>
      </c>
      <c r="H208" s="24">
        <f>G208/F208</f>
        <v>1</v>
      </c>
      <c r="I208" s="4">
        <v>0</v>
      </c>
      <c r="J208" s="2"/>
    </row>
    <row r="209" spans="1:10" ht="31.5" outlineLevel="3" x14ac:dyDescent="0.25">
      <c r="A209" s="22" t="s">
        <v>50</v>
      </c>
      <c r="B209" s="10" t="s">
        <v>7</v>
      </c>
      <c r="C209" s="10" t="s">
        <v>203</v>
      </c>
      <c r="D209" s="10" t="s">
        <v>51</v>
      </c>
      <c r="E209" s="10" t="s">
        <v>5</v>
      </c>
      <c r="F209" s="23">
        <v>419750</v>
      </c>
      <c r="G209" s="23">
        <v>402740</v>
      </c>
      <c r="H209" s="24">
        <f>G209/F209</f>
        <v>0.95947587849910665</v>
      </c>
      <c r="I209" s="4">
        <v>0</v>
      </c>
      <c r="J209" s="2"/>
    </row>
    <row r="210" spans="1:10" ht="31.5" outlineLevel="4" x14ac:dyDescent="0.25">
      <c r="A210" s="22" t="s">
        <v>32</v>
      </c>
      <c r="B210" s="10" t="s">
        <v>7</v>
      </c>
      <c r="C210" s="10" t="s">
        <v>203</v>
      </c>
      <c r="D210" s="10" t="s">
        <v>51</v>
      </c>
      <c r="E210" s="10" t="s">
        <v>33</v>
      </c>
      <c r="F210" s="23">
        <v>419750</v>
      </c>
      <c r="G210" s="23">
        <v>402740</v>
      </c>
      <c r="H210" s="24">
        <f>G210/F210</f>
        <v>0.95947587849910665</v>
      </c>
      <c r="I210" s="4">
        <v>0</v>
      </c>
      <c r="J210" s="2"/>
    </row>
    <row r="211" spans="1:10" s="28" customFormat="1" outlineLevel="1" x14ac:dyDescent="0.25">
      <c r="A211" s="9" t="s">
        <v>208</v>
      </c>
      <c r="B211" s="25" t="s">
        <v>7</v>
      </c>
      <c r="C211" s="25" t="s">
        <v>209</v>
      </c>
      <c r="D211" s="25" t="s">
        <v>4</v>
      </c>
      <c r="E211" s="25" t="s">
        <v>5</v>
      </c>
      <c r="F211" s="11">
        <v>333746.33</v>
      </c>
      <c r="G211" s="11">
        <v>314751</v>
      </c>
      <c r="H211" s="12">
        <f>G211/F211</f>
        <v>0.94308452770102369</v>
      </c>
      <c r="I211" s="26">
        <v>0</v>
      </c>
      <c r="J211" s="27"/>
    </row>
    <row r="212" spans="1:10" ht="47.25" outlineLevel="2" x14ac:dyDescent="0.25">
      <c r="A212" s="22" t="s">
        <v>210</v>
      </c>
      <c r="B212" s="10" t="s">
        <v>7</v>
      </c>
      <c r="C212" s="10" t="s">
        <v>211</v>
      </c>
      <c r="D212" s="10" t="s">
        <v>4</v>
      </c>
      <c r="E212" s="10" t="s">
        <v>5</v>
      </c>
      <c r="F212" s="23">
        <v>333746.33</v>
      </c>
      <c r="G212" s="23">
        <v>314751</v>
      </c>
      <c r="H212" s="24">
        <f>G212/F212</f>
        <v>0.94308452770102369</v>
      </c>
      <c r="I212" s="4">
        <v>0</v>
      </c>
      <c r="J212" s="2"/>
    </row>
    <row r="213" spans="1:10" ht="63" outlineLevel="3" x14ac:dyDescent="0.25">
      <c r="A213" s="22" t="s">
        <v>139</v>
      </c>
      <c r="B213" s="10" t="s">
        <v>7</v>
      </c>
      <c r="C213" s="10" t="s">
        <v>211</v>
      </c>
      <c r="D213" s="10" t="s">
        <v>140</v>
      </c>
      <c r="E213" s="10" t="s">
        <v>5</v>
      </c>
      <c r="F213" s="23">
        <v>160900</v>
      </c>
      <c r="G213" s="23">
        <v>156290</v>
      </c>
      <c r="H213" s="24">
        <f>G213/F213</f>
        <v>0.97134866376631446</v>
      </c>
      <c r="I213" s="4">
        <v>0</v>
      </c>
      <c r="J213" s="2"/>
    </row>
    <row r="214" spans="1:10" ht="31.5" outlineLevel="4" x14ac:dyDescent="0.25">
      <c r="A214" s="22" t="s">
        <v>32</v>
      </c>
      <c r="B214" s="10" t="s">
        <v>7</v>
      </c>
      <c r="C214" s="10" t="s">
        <v>211</v>
      </c>
      <c r="D214" s="10" t="s">
        <v>140</v>
      </c>
      <c r="E214" s="10" t="s">
        <v>33</v>
      </c>
      <c r="F214" s="23">
        <v>160900</v>
      </c>
      <c r="G214" s="23">
        <v>156290</v>
      </c>
      <c r="H214" s="24">
        <f>G214/F214</f>
        <v>0.97134866376631446</v>
      </c>
      <c r="I214" s="4">
        <v>0</v>
      </c>
      <c r="J214" s="2"/>
    </row>
    <row r="215" spans="1:10" ht="47.25" outlineLevel="3" x14ac:dyDescent="0.25">
      <c r="A215" s="22" t="s">
        <v>62</v>
      </c>
      <c r="B215" s="10" t="s">
        <v>7</v>
      </c>
      <c r="C215" s="10" t="s">
        <v>211</v>
      </c>
      <c r="D215" s="10" t="s">
        <v>63</v>
      </c>
      <c r="E215" s="10" t="s">
        <v>5</v>
      </c>
      <c r="F215" s="23">
        <v>26490</v>
      </c>
      <c r="G215" s="23">
        <v>26400</v>
      </c>
      <c r="H215" s="24">
        <f>G215/F215</f>
        <v>0.99660249150622882</v>
      </c>
      <c r="I215" s="4">
        <v>0</v>
      </c>
      <c r="J215" s="2"/>
    </row>
    <row r="216" spans="1:10" ht="31.5" outlineLevel="4" x14ac:dyDescent="0.25">
      <c r="A216" s="22" t="s">
        <v>32</v>
      </c>
      <c r="B216" s="10" t="s">
        <v>7</v>
      </c>
      <c r="C216" s="10" t="s">
        <v>211</v>
      </c>
      <c r="D216" s="10" t="s">
        <v>63</v>
      </c>
      <c r="E216" s="10" t="s">
        <v>33</v>
      </c>
      <c r="F216" s="23">
        <v>26490</v>
      </c>
      <c r="G216" s="23">
        <v>26400</v>
      </c>
      <c r="H216" s="24">
        <f>G216/F216</f>
        <v>0.99660249150622882</v>
      </c>
      <c r="I216" s="4">
        <v>0</v>
      </c>
      <c r="J216" s="2"/>
    </row>
    <row r="217" spans="1:10" ht="47.25" outlineLevel="3" x14ac:dyDescent="0.25">
      <c r="A217" s="22" t="s">
        <v>30</v>
      </c>
      <c r="B217" s="10" t="s">
        <v>7</v>
      </c>
      <c r="C217" s="10" t="s">
        <v>211</v>
      </c>
      <c r="D217" s="10" t="s">
        <v>31</v>
      </c>
      <c r="E217" s="10" t="s">
        <v>5</v>
      </c>
      <c r="F217" s="23">
        <v>93795.33</v>
      </c>
      <c r="G217" s="23">
        <v>79500</v>
      </c>
      <c r="H217" s="24">
        <f>G217/F217</f>
        <v>0.84759017319945462</v>
      </c>
      <c r="I217" s="4">
        <v>0</v>
      </c>
      <c r="J217" s="2"/>
    </row>
    <row r="218" spans="1:10" ht="31.5" outlineLevel="4" x14ac:dyDescent="0.25">
      <c r="A218" s="22" t="s">
        <v>32</v>
      </c>
      <c r="B218" s="10" t="s">
        <v>7</v>
      </c>
      <c r="C218" s="10" t="s">
        <v>211</v>
      </c>
      <c r="D218" s="10" t="s">
        <v>31</v>
      </c>
      <c r="E218" s="10" t="s">
        <v>33</v>
      </c>
      <c r="F218" s="23">
        <v>93795.33</v>
      </c>
      <c r="G218" s="23">
        <v>79500</v>
      </c>
      <c r="H218" s="24">
        <f>G218/F218</f>
        <v>0.84759017319945462</v>
      </c>
      <c r="I218" s="4">
        <v>0</v>
      </c>
      <c r="J218" s="2"/>
    </row>
    <row r="219" spans="1:10" ht="78.75" outlineLevel="3" x14ac:dyDescent="0.25">
      <c r="A219" s="22" t="s">
        <v>88</v>
      </c>
      <c r="B219" s="10" t="s">
        <v>7</v>
      </c>
      <c r="C219" s="10" t="s">
        <v>211</v>
      </c>
      <c r="D219" s="10" t="s">
        <v>89</v>
      </c>
      <c r="E219" s="10" t="s">
        <v>5</v>
      </c>
      <c r="F219" s="23">
        <v>52561</v>
      </c>
      <c r="G219" s="23">
        <v>52561</v>
      </c>
      <c r="H219" s="24">
        <f>G219/F219</f>
        <v>1</v>
      </c>
      <c r="I219" s="4">
        <v>0</v>
      </c>
      <c r="J219" s="2"/>
    </row>
    <row r="220" spans="1:10" ht="31.5" outlineLevel="4" x14ac:dyDescent="0.25">
      <c r="A220" s="22" t="s">
        <v>32</v>
      </c>
      <c r="B220" s="10" t="s">
        <v>7</v>
      </c>
      <c r="C220" s="10" t="s">
        <v>211</v>
      </c>
      <c r="D220" s="10" t="s">
        <v>89</v>
      </c>
      <c r="E220" s="10" t="s">
        <v>33</v>
      </c>
      <c r="F220" s="23">
        <v>52561</v>
      </c>
      <c r="G220" s="23">
        <v>52561</v>
      </c>
      <c r="H220" s="24">
        <f>G220/F220</f>
        <v>1</v>
      </c>
      <c r="I220" s="4">
        <v>0</v>
      </c>
      <c r="J220" s="2"/>
    </row>
    <row r="221" spans="1:10" s="28" customFormat="1" outlineLevel="1" x14ac:dyDescent="0.25">
      <c r="A221" s="9" t="s">
        <v>212</v>
      </c>
      <c r="B221" s="25" t="s">
        <v>7</v>
      </c>
      <c r="C221" s="25" t="s">
        <v>213</v>
      </c>
      <c r="D221" s="25" t="s">
        <v>4</v>
      </c>
      <c r="E221" s="25" t="s">
        <v>5</v>
      </c>
      <c r="F221" s="11">
        <v>3110428</v>
      </c>
      <c r="G221" s="11">
        <v>2996666.9</v>
      </c>
      <c r="H221" s="12">
        <f>G221/F221</f>
        <v>0.96342590151580421</v>
      </c>
      <c r="I221" s="26">
        <v>0</v>
      </c>
      <c r="J221" s="27"/>
    </row>
    <row r="222" spans="1:10" ht="31.5" outlineLevel="2" x14ac:dyDescent="0.25">
      <c r="A222" s="22" t="s">
        <v>214</v>
      </c>
      <c r="B222" s="10" t="s">
        <v>7</v>
      </c>
      <c r="C222" s="10" t="s">
        <v>215</v>
      </c>
      <c r="D222" s="10" t="s">
        <v>4</v>
      </c>
      <c r="E222" s="10" t="s">
        <v>5</v>
      </c>
      <c r="F222" s="23">
        <v>3110428</v>
      </c>
      <c r="G222" s="23">
        <v>2996666.9</v>
      </c>
      <c r="H222" s="24">
        <f>G222/F222</f>
        <v>0.96342590151580421</v>
      </c>
      <c r="I222" s="4">
        <v>0</v>
      </c>
      <c r="J222" s="2"/>
    </row>
    <row r="223" spans="1:10" ht="78.75" outlineLevel="3" x14ac:dyDescent="0.25">
      <c r="A223" s="22" t="s">
        <v>216</v>
      </c>
      <c r="B223" s="10" t="s">
        <v>7</v>
      </c>
      <c r="C223" s="10" t="s">
        <v>215</v>
      </c>
      <c r="D223" s="10" t="s">
        <v>217</v>
      </c>
      <c r="E223" s="10" t="s">
        <v>5</v>
      </c>
      <c r="F223" s="23">
        <v>196957</v>
      </c>
      <c r="G223" s="23">
        <v>84355</v>
      </c>
      <c r="H223" s="24">
        <f>G223/F223</f>
        <v>0.42829145447991185</v>
      </c>
      <c r="I223" s="4">
        <v>0</v>
      </c>
      <c r="J223" s="2"/>
    </row>
    <row r="224" spans="1:10" ht="31.5" outlineLevel="4" x14ac:dyDescent="0.25">
      <c r="A224" s="22" t="s">
        <v>32</v>
      </c>
      <c r="B224" s="10" t="s">
        <v>7</v>
      </c>
      <c r="C224" s="10" t="s">
        <v>215</v>
      </c>
      <c r="D224" s="10" t="s">
        <v>217</v>
      </c>
      <c r="E224" s="10" t="s">
        <v>33</v>
      </c>
      <c r="F224" s="23">
        <v>196957</v>
      </c>
      <c r="G224" s="23">
        <v>84355</v>
      </c>
      <c r="H224" s="24">
        <f>G224/F224</f>
        <v>0.42829145447991185</v>
      </c>
      <c r="I224" s="4">
        <v>0</v>
      </c>
      <c r="J224" s="2"/>
    </row>
    <row r="225" spans="1:10" ht="141.75" outlineLevel="3" x14ac:dyDescent="0.25">
      <c r="A225" s="22" t="s">
        <v>218</v>
      </c>
      <c r="B225" s="10" t="s">
        <v>7</v>
      </c>
      <c r="C225" s="10" t="s">
        <v>215</v>
      </c>
      <c r="D225" s="10" t="s">
        <v>219</v>
      </c>
      <c r="E225" s="10" t="s">
        <v>5</v>
      </c>
      <c r="F225" s="23">
        <v>2913471</v>
      </c>
      <c r="G225" s="23">
        <v>2912311.9</v>
      </c>
      <c r="H225" s="24">
        <f>G225/F225</f>
        <v>0.99960215838771005</v>
      </c>
      <c r="I225" s="4">
        <v>0</v>
      </c>
      <c r="J225" s="2"/>
    </row>
    <row r="226" spans="1:10" ht="47.25" outlineLevel="4" x14ac:dyDescent="0.25">
      <c r="A226" s="22" t="s">
        <v>28</v>
      </c>
      <c r="B226" s="10" t="s">
        <v>7</v>
      </c>
      <c r="C226" s="10" t="s">
        <v>215</v>
      </c>
      <c r="D226" s="10" t="s">
        <v>219</v>
      </c>
      <c r="E226" s="10" t="s">
        <v>29</v>
      </c>
      <c r="F226" s="23">
        <v>2913471</v>
      </c>
      <c r="G226" s="23">
        <v>2912311.9</v>
      </c>
      <c r="H226" s="24">
        <f>G226/F226</f>
        <v>0.99960215838771005</v>
      </c>
      <c r="I226" s="4">
        <v>0</v>
      </c>
      <c r="J226" s="2"/>
    </row>
    <row r="227" spans="1:10" s="28" customFormat="1" outlineLevel="1" x14ac:dyDescent="0.25">
      <c r="A227" s="9" t="s">
        <v>220</v>
      </c>
      <c r="B227" s="25" t="s">
        <v>7</v>
      </c>
      <c r="C227" s="25" t="s">
        <v>221</v>
      </c>
      <c r="D227" s="25" t="s">
        <v>4</v>
      </c>
      <c r="E227" s="25" t="s">
        <v>5</v>
      </c>
      <c r="F227" s="11">
        <v>141729102.56</v>
      </c>
      <c r="G227" s="11">
        <v>123460819.34999999</v>
      </c>
      <c r="H227" s="12">
        <f>G227/F227</f>
        <v>0.87110422009293209</v>
      </c>
      <c r="I227" s="26">
        <v>0</v>
      </c>
      <c r="J227" s="27"/>
    </row>
    <row r="228" spans="1:10" outlineLevel="2" x14ac:dyDescent="0.25">
      <c r="A228" s="22" t="s">
        <v>222</v>
      </c>
      <c r="B228" s="10" t="s">
        <v>7</v>
      </c>
      <c r="C228" s="10" t="s">
        <v>223</v>
      </c>
      <c r="D228" s="10" t="s">
        <v>4</v>
      </c>
      <c r="E228" s="10" t="s">
        <v>5</v>
      </c>
      <c r="F228" s="23">
        <v>7214950.1200000001</v>
      </c>
      <c r="G228" s="23">
        <v>7209546.8200000003</v>
      </c>
      <c r="H228" s="24">
        <f>G228/F228</f>
        <v>0.99925109669365253</v>
      </c>
      <c r="I228" s="4">
        <v>0</v>
      </c>
      <c r="J228" s="2"/>
    </row>
    <row r="229" spans="1:10" ht="94.5" outlineLevel="3" x14ac:dyDescent="0.25">
      <c r="A229" s="22" t="s">
        <v>224</v>
      </c>
      <c r="B229" s="10" t="s">
        <v>7</v>
      </c>
      <c r="C229" s="10" t="s">
        <v>223</v>
      </c>
      <c r="D229" s="10" t="s">
        <v>225</v>
      </c>
      <c r="E229" s="10" t="s">
        <v>5</v>
      </c>
      <c r="F229" s="23">
        <v>7214950.1200000001</v>
      </c>
      <c r="G229" s="23">
        <v>7209546.8200000003</v>
      </c>
      <c r="H229" s="24">
        <f>G229/F229</f>
        <v>0.99925109669365253</v>
      </c>
      <c r="I229" s="4">
        <v>0</v>
      </c>
      <c r="J229" s="2"/>
    </row>
    <row r="230" spans="1:10" ht="31.5" outlineLevel="4" x14ac:dyDescent="0.25">
      <c r="A230" s="22" t="s">
        <v>226</v>
      </c>
      <c r="B230" s="10" t="s">
        <v>7</v>
      </c>
      <c r="C230" s="10" t="s">
        <v>223</v>
      </c>
      <c r="D230" s="10" t="s">
        <v>225</v>
      </c>
      <c r="E230" s="10" t="s">
        <v>227</v>
      </c>
      <c r="F230" s="23">
        <v>7214950.1200000001</v>
      </c>
      <c r="G230" s="23">
        <v>7209546.8200000003</v>
      </c>
      <c r="H230" s="24">
        <f>G230/F230</f>
        <v>0.99925109669365253</v>
      </c>
      <c r="I230" s="4">
        <v>0</v>
      </c>
      <c r="J230" s="2"/>
    </row>
    <row r="231" spans="1:10" outlineLevel="2" x14ac:dyDescent="0.25">
      <c r="A231" s="22" t="s">
        <v>228</v>
      </c>
      <c r="B231" s="10" t="s">
        <v>7</v>
      </c>
      <c r="C231" s="10" t="s">
        <v>229</v>
      </c>
      <c r="D231" s="10" t="s">
        <v>4</v>
      </c>
      <c r="E231" s="10" t="s">
        <v>5</v>
      </c>
      <c r="F231" s="23">
        <v>579925</v>
      </c>
      <c r="G231" s="23">
        <v>559160.29</v>
      </c>
      <c r="H231" s="24">
        <f>G231/F231</f>
        <v>0.96419414579471485</v>
      </c>
      <c r="I231" s="4">
        <v>0</v>
      </c>
      <c r="J231" s="2"/>
    </row>
    <row r="232" spans="1:10" ht="31.5" outlineLevel="3" x14ac:dyDescent="0.25">
      <c r="A232" s="22" t="s">
        <v>230</v>
      </c>
      <c r="B232" s="10" t="s">
        <v>7</v>
      </c>
      <c r="C232" s="10" t="s">
        <v>229</v>
      </c>
      <c r="D232" s="10" t="s">
        <v>231</v>
      </c>
      <c r="E232" s="10" t="s">
        <v>5</v>
      </c>
      <c r="F232" s="23">
        <v>273000</v>
      </c>
      <c r="G232" s="23">
        <v>273000</v>
      </c>
      <c r="H232" s="24">
        <f>G232/F232</f>
        <v>1</v>
      </c>
      <c r="I232" s="4">
        <v>0</v>
      </c>
      <c r="J232" s="2"/>
    </row>
    <row r="233" spans="1:10" ht="31.5" outlineLevel="4" x14ac:dyDescent="0.25">
      <c r="A233" s="22" t="s">
        <v>232</v>
      </c>
      <c r="B233" s="10" t="s">
        <v>7</v>
      </c>
      <c r="C233" s="10" t="s">
        <v>229</v>
      </c>
      <c r="D233" s="10" t="s">
        <v>231</v>
      </c>
      <c r="E233" s="10" t="s">
        <v>233</v>
      </c>
      <c r="F233" s="23">
        <v>273000</v>
      </c>
      <c r="G233" s="23">
        <v>273000</v>
      </c>
      <c r="H233" s="24">
        <f>G233/F233</f>
        <v>1</v>
      </c>
      <c r="I233" s="4">
        <v>0</v>
      </c>
      <c r="J233" s="2"/>
    </row>
    <row r="234" spans="1:10" ht="47.25" outlineLevel="3" x14ac:dyDescent="0.25">
      <c r="A234" s="22" t="s">
        <v>234</v>
      </c>
      <c r="B234" s="10" t="s">
        <v>7</v>
      </c>
      <c r="C234" s="10" t="s">
        <v>229</v>
      </c>
      <c r="D234" s="10" t="s">
        <v>235</v>
      </c>
      <c r="E234" s="10" t="s">
        <v>5</v>
      </c>
      <c r="F234" s="23">
        <v>306925</v>
      </c>
      <c r="G234" s="23">
        <v>286160.28999999998</v>
      </c>
      <c r="H234" s="24">
        <f>G234/F234</f>
        <v>0.93234598028834403</v>
      </c>
      <c r="I234" s="4">
        <v>0</v>
      </c>
      <c r="J234" s="2"/>
    </row>
    <row r="235" spans="1:10" ht="47.25" outlineLevel="4" x14ac:dyDescent="0.25">
      <c r="A235" s="22" t="s">
        <v>28</v>
      </c>
      <c r="B235" s="10" t="s">
        <v>7</v>
      </c>
      <c r="C235" s="10" t="s">
        <v>229</v>
      </c>
      <c r="D235" s="10" t="s">
        <v>235</v>
      </c>
      <c r="E235" s="10" t="s">
        <v>29</v>
      </c>
      <c r="F235" s="23">
        <v>306925</v>
      </c>
      <c r="G235" s="23">
        <v>286160.28999999998</v>
      </c>
      <c r="H235" s="24">
        <f>G235/F235</f>
        <v>0.93234598028834403</v>
      </c>
      <c r="I235" s="4">
        <v>0</v>
      </c>
      <c r="J235" s="2"/>
    </row>
    <row r="236" spans="1:10" outlineLevel="2" x14ac:dyDescent="0.25">
      <c r="A236" s="22" t="s">
        <v>236</v>
      </c>
      <c r="B236" s="10" t="s">
        <v>7</v>
      </c>
      <c r="C236" s="10" t="s">
        <v>237</v>
      </c>
      <c r="D236" s="10" t="s">
        <v>4</v>
      </c>
      <c r="E236" s="10" t="s">
        <v>5</v>
      </c>
      <c r="F236" s="23">
        <v>125719929.3</v>
      </c>
      <c r="G236" s="23">
        <v>112538912.23999999</v>
      </c>
      <c r="H236" s="24">
        <f>G236/F236</f>
        <v>0.89515570734575645</v>
      </c>
      <c r="I236" s="4">
        <v>0</v>
      </c>
      <c r="J236" s="2"/>
    </row>
    <row r="237" spans="1:10" ht="110.25" outlineLevel="3" x14ac:dyDescent="0.25">
      <c r="A237" s="22" t="s">
        <v>238</v>
      </c>
      <c r="B237" s="10" t="s">
        <v>7</v>
      </c>
      <c r="C237" s="10" t="s">
        <v>237</v>
      </c>
      <c r="D237" s="10" t="s">
        <v>239</v>
      </c>
      <c r="E237" s="10" t="s">
        <v>5</v>
      </c>
      <c r="F237" s="23">
        <v>2986000</v>
      </c>
      <c r="G237" s="23">
        <v>2773273.09</v>
      </c>
      <c r="H237" s="24">
        <f>G237/F237</f>
        <v>0.92875856999330197</v>
      </c>
      <c r="I237" s="4">
        <v>0</v>
      </c>
      <c r="J237" s="2"/>
    </row>
    <row r="238" spans="1:10" ht="47.25" outlineLevel="4" x14ac:dyDescent="0.25">
      <c r="A238" s="22" t="s">
        <v>28</v>
      </c>
      <c r="B238" s="10" t="s">
        <v>7</v>
      </c>
      <c r="C238" s="10" t="s">
        <v>237</v>
      </c>
      <c r="D238" s="10" t="s">
        <v>239</v>
      </c>
      <c r="E238" s="10" t="s">
        <v>29</v>
      </c>
      <c r="F238" s="23">
        <v>2986000</v>
      </c>
      <c r="G238" s="23">
        <v>2773273.09</v>
      </c>
      <c r="H238" s="24">
        <f>G238/F238</f>
        <v>0.92875856999330197</v>
      </c>
      <c r="I238" s="4">
        <v>0</v>
      </c>
      <c r="J238" s="2"/>
    </row>
    <row r="239" spans="1:10" ht="110.25" outlineLevel="3" x14ac:dyDescent="0.25">
      <c r="A239" s="22" t="s">
        <v>240</v>
      </c>
      <c r="B239" s="10" t="s">
        <v>7</v>
      </c>
      <c r="C239" s="10" t="s">
        <v>237</v>
      </c>
      <c r="D239" s="10" t="s">
        <v>241</v>
      </c>
      <c r="E239" s="10" t="s">
        <v>5</v>
      </c>
      <c r="F239" s="23">
        <v>103587</v>
      </c>
      <c r="G239" s="23">
        <v>63778</v>
      </c>
      <c r="H239" s="24">
        <f>G239/F239</f>
        <v>0.61569501964532225</v>
      </c>
      <c r="I239" s="4">
        <v>0</v>
      </c>
      <c r="J239" s="2"/>
    </row>
    <row r="240" spans="1:10" ht="31.5" outlineLevel="4" x14ac:dyDescent="0.25">
      <c r="A240" s="22" t="s">
        <v>32</v>
      </c>
      <c r="B240" s="10" t="s">
        <v>7</v>
      </c>
      <c r="C240" s="10" t="s">
        <v>237</v>
      </c>
      <c r="D240" s="10" t="s">
        <v>241</v>
      </c>
      <c r="E240" s="10" t="s">
        <v>33</v>
      </c>
      <c r="F240" s="23">
        <v>103587</v>
      </c>
      <c r="G240" s="23">
        <v>63778</v>
      </c>
      <c r="H240" s="24">
        <f>G240/F240</f>
        <v>0.61569501964532225</v>
      </c>
      <c r="I240" s="4">
        <v>0</v>
      </c>
      <c r="J240" s="2"/>
    </row>
    <row r="241" spans="1:10" ht="110.25" outlineLevel="3" x14ac:dyDescent="0.25">
      <c r="A241" s="22" t="s">
        <v>242</v>
      </c>
      <c r="B241" s="10" t="s">
        <v>7</v>
      </c>
      <c r="C241" s="10" t="s">
        <v>237</v>
      </c>
      <c r="D241" s="10" t="s">
        <v>243</v>
      </c>
      <c r="E241" s="10" t="s">
        <v>5</v>
      </c>
      <c r="F241" s="23">
        <v>4871800</v>
      </c>
      <c r="G241" s="23">
        <v>4310159.17</v>
      </c>
      <c r="H241" s="24">
        <f>G241/F241</f>
        <v>0.88471595098320943</v>
      </c>
      <c r="I241" s="4">
        <v>0</v>
      </c>
      <c r="J241" s="2"/>
    </row>
    <row r="242" spans="1:10" ht="31.5" outlineLevel="4" x14ac:dyDescent="0.25">
      <c r="A242" s="22" t="s">
        <v>32</v>
      </c>
      <c r="B242" s="10" t="s">
        <v>7</v>
      </c>
      <c r="C242" s="10" t="s">
        <v>237</v>
      </c>
      <c r="D242" s="10" t="s">
        <v>243</v>
      </c>
      <c r="E242" s="10" t="s">
        <v>33</v>
      </c>
      <c r="F242" s="23">
        <v>71997.039999999994</v>
      </c>
      <c r="G242" s="23">
        <v>0</v>
      </c>
      <c r="H242" s="24">
        <f>G242/F242</f>
        <v>0</v>
      </c>
      <c r="I242" s="4">
        <v>0</v>
      </c>
      <c r="J242" s="2"/>
    </row>
    <row r="243" spans="1:10" ht="47.25" outlineLevel="4" x14ac:dyDescent="0.25">
      <c r="A243" s="22" t="s">
        <v>244</v>
      </c>
      <c r="B243" s="10" t="s">
        <v>7</v>
      </c>
      <c r="C243" s="10" t="s">
        <v>237</v>
      </c>
      <c r="D243" s="10" t="s">
        <v>243</v>
      </c>
      <c r="E243" s="10" t="s">
        <v>245</v>
      </c>
      <c r="F243" s="23">
        <v>4799802.96</v>
      </c>
      <c r="G243" s="23">
        <v>4310159.17</v>
      </c>
      <c r="H243" s="24">
        <f>G243/F243</f>
        <v>0.89798668943693472</v>
      </c>
      <c r="I243" s="4">
        <v>0</v>
      </c>
      <c r="J243" s="2"/>
    </row>
    <row r="244" spans="1:10" ht="63" outlineLevel="3" x14ac:dyDescent="0.25">
      <c r="A244" s="22" t="s">
        <v>246</v>
      </c>
      <c r="B244" s="10" t="s">
        <v>7</v>
      </c>
      <c r="C244" s="10" t="s">
        <v>237</v>
      </c>
      <c r="D244" s="10" t="s">
        <v>247</v>
      </c>
      <c r="E244" s="10" t="s">
        <v>5</v>
      </c>
      <c r="F244" s="23">
        <v>99292800</v>
      </c>
      <c r="G244" s="23">
        <v>90257975.390000001</v>
      </c>
      <c r="H244" s="24">
        <f>G244/F244</f>
        <v>0.90900826031696158</v>
      </c>
      <c r="I244" s="4">
        <v>0</v>
      </c>
      <c r="J244" s="2"/>
    </row>
    <row r="245" spans="1:10" ht="47.25" outlineLevel="4" x14ac:dyDescent="0.25">
      <c r="A245" s="22" t="s">
        <v>248</v>
      </c>
      <c r="B245" s="10" t="s">
        <v>7</v>
      </c>
      <c r="C245" s="10" t="s">
        <v>237</v>
      </c>
      <c r="D245" s="10" t="s">
        <v>247</v>
      </c>
      <c r="E245" s="10" t="s">
        <v>249</v>
      </c>
      <c r="F245" s="23">
        <v>58476698.340000004</v>
      </c>
      <c r="G245" s="23">
        <v>53060794.259999998</v>
      </c>
      <c r="H245" s="24">
        <f>G245/F245</f>
        <v>0.90738355218842193</v>
      </c>
      <c r="I245" s="4">
        <v>0</v>
      </c>
      <c r="J245" s="2"/>
    </row>
    <row r="246" spans="1:10" ht="47.25" outlineLevel="4" x14ac:dyDescent="0.25">
      <c r="A246" s="22" t="s">
        <v>28</v>
      </c>
      <c r="B246" s="10" t="s">
        <v>7</v>
      </c>
      <c r="C246" s="10" t="s">
        <v>237</v>
      </c>
      <c r="D246" s="10" t="s">
        <v>247</v>
      </c>
      <c r="E246" s="10" t="s">
        <v>29</v>
      </c>
      <c r="F246" s="23">
        <v>1076602.19</v>
      </c>
      <c r="G246" s="23">
        <v>1076602.19</v>
      </c>
      <c r="H246" s="24">
        <f>G246/F246</f>
        <v>1</v>
      </c>
      <c r="I246" s="4">
        <v>0</v>
      </c>
      <c r="J246" s="2"/>
    </row>
    <row r="247" spans="1:10" ht="47.25" outlineLevel="4" x14ac:dyDescent="0.25">
      <c r="A247" s="22" t="s">
        <v>244</v>
      </c>
      <c r="B247" s="10" t="s">
        <v>7</v>
      </c>
      <c r="C247" s="10" t="s">
        <v>237</v>
      </c>
      <c r="D247" s="10" t="s">
        <v>247</v>
      </c>
      <c r="E247" s="10" t="s">
        <v>245</v>
      </c>
      <c r="F247" s="23">
        <v>39739499.469999999</v>
      </c>
      <c r="G247" s="23">
        <v>36120578.939999998</v>
      </c>
      <c r="H247" s="24">
        <f>G247/F247</f>
        <v>0.90893391768228027</v>
      </c>
      <c r="I247" s="4">
        <v>0</v>
      </c>
      <c r="J247" s="2"/>
    </row>
    <row r="248" spans="1:10" ht="126" outlineLevel="3" x14ac:dyDescent="0.25">
      <c r="A248" s="22" t="s">
        <v>250</v>
      </c>
      <c r="B248" s="10" t="s">
        <v>7</v>
      </c>
      <c r="C248" s="10" t="s">
        <v>237</v>
      </c>
      <c r="D248" s="10" t="s">
        <v>251</v>
      </c>
      <c r="E248" s="10" t="s">
        <v>5</v>
      </c>
      <c r="F248" s="23">
        <v>1728300</v>
      </c>
      <c r="G248" s="23">
        <v>1175327.6000000001</v>
      </c>
      <c r="H248" s="24">
        <f>G248/F248</f>
        <v>0.68004837123184636</v>
      </c>
      <c r="I248" s="4">
        <v>0</v>
      </c>
      <c r="J248" s="2"/>
    </row>
    <row r="249" spans="1:10" ht="47.25" outlineLevel="4" x14ac:dyDescent="0.25">
      <c r="A249" s="22" t="s">
        <v>244</v>
      </c>
      <c r="B249" s="10" t="s">
        <v>7</v>
      </c>
      <c r="C249" s="10" t="s">
        <v>237</v>
      </c>
      <c r="D249" s="10" t="s">
        <v>251</v>
      </c>
      <c r="E249" s="10" t="s">
        <v>245</v>
      </c>
      <c r="F249" s="23">
        <v>1728300</v>
      </c>
      <c r="G249" s="23">
        <v>1175327.6000000001</v>
      </c>
      <c r="H249" s="24">
        <f>G249/F249</f>
        <v>0.68004837123184636</v>
      </c>
      <c r="I249" s="4">
        <v>0</v>
      </c>
      <c r="J249" s="2"/>
    </row>
    <row r="250" spans="1:10" ht="126" outlineLevel="3" x14ac:dyDescent="0.25">
      <c r="A250" s="22" t="s">
        <v>252</v>
      </c>
      <c r="B250" s="10" t="s">
        <v>7</v>
      </c>
      <c r="C250" s="10" t="s">
        <v>237</v>
      </c>
      <c r="D250" s="10" t="s">
        <v>253</v>
      </c>
      <c r="E250" s="10" t="s">
        <v>5</v>
      </c>
      <c r="F250" s="23">
        <v>9113706</v>
      </c>
      <c r="G250" s="23">
        <v>7248536.7699999996</v>
      </c>
      <c r="H250" s="24">
        <f>G250/F250</f>
        <v>0.79534459088322573</v>
      </c>
      <c r="I250" s="4">
        <v>0</v>
      </c>
      <c r="J250" s="2"/>
    </row>
    <row r="251" spans="1:10" ht="31.5" outlineLevel="4" x14ac:dyDescent="0.25">
      <c r="A251" s="22" t="s">
        <v>14</v>
      </c>
      <c r="B251" s="10" t="s">
        <v>7</v>
      </c>
      <c r="C251" s="10" t="s">
        <v>237</v>
      </c>
      <c r="D251" s="10" t="s">
        <v>253</v>
      </c>
      <c r="E251" s="10" t="s">
        <v>15</v>
      </c>
      <c r="F251" s="23">
        <v>5127476.43</v>
      </c>
      <c r="G251" s="23">
        <v>5090308.33</v>
      </c>
      <c r="H251" s="24">
        <f>G251/F251</f>
        <v>0.99275119047207405</v>
      </c>
      <c r="I251" s="4">
        <v>0</v>
      </c>
      <c r="J251" s="2"/>
    </row>
    <row r="252" spans="1:10" ht="63" outlineLevel="4" x14ac:dyDescent="0.25">
      <c r="A252" s="22" t="s">
        <v>24</v>
      </c>
      <c r="B252" s="10" t="s">
        <v>7</v>
      </c>
      <c r="C252" s="10" t="s">
        <v>237</v>
      </c>
      <c r="D252" s="10" t="s">
        <v>253</v>
      </c>
      <c r="E252" s="10" t="s">
        <v>25</v>
      </c>
      <c r="F252" s="23">
        <v>240266</v>
      </c>
      <c r="G252" s="23">
        <v>115634.56</v>
      </c>
      <c r="H252" s="24">
        <f>G252/F252</f>
        <v>0.4812772510467565</v>
      </c>
      <c r="I252" s="4">
        <v>0</v>
      </c>
      <c r="J252" s="2"/>
    </row>
    <row r="253" spans="1:10" ht="78.75" outlineLevel="4" x14ac:dyDescent="0.25">
      <c r="A253" s="22" t="s">
        <v>16</v>
      </c>
      <c r="B253" s="10" t="s">
        <v>7</v>
      </c>
      <c r="C253" s="10" t="s">
        <v>237</v>
      </c>
      <c r="D253" s="10" t="s">
        <v>253</v>
      </c>
      <c r="E253" s="10" t="s">
        <v>17</v>
      </c>
      <c r="F253" s="23">
        <v>1548497.57</v>
      </c>
      <c r="G253" s="23">
        <v>1529384.66</v>
      </c>
      <c r="H253" s="24">
        <f>G253/F253</f>
        <v>0.98765712625561297</v>
      </c>
      <c r="I253" s="4">
        <v>0</v>
      </c>
      <c r="J253" s="2"/>
    </row>
    <row r="254" spans="1:10" ht="31.5" outlineLevel="4" x14ac:dyDescent="0.25">
      <c r="A254" s="22" t="s">
        <v>32</v>
      </c>
      <c r="B254" s="10" t="s">
        <v>7</v>
      </c>
      <c r="C254" s="10" t="s">
        <v>237</v>
      </c>
      <c r="D254" s="10" t="s">
        <v>253</v>
      </c>
      <c r="E254" s="10" t="s">
        <v>33</v>
      </c>
      <c r="F254" s="23">
        <v>2197466</v>
      </c>
      <c r="G254" s="23">
        <v>513209.22</v>
      </c>
      <c r="H254" s="24">
        <f>G254/F254</f>
        <v>0.23354592061947715</v>
      </c>
      <c r="I254" s="4">
        <v>0</v>
      </c>
      <c r="J254" s="2"/>
    </row>
    <row r="255" spans="1:10" ht="141.75" outlineLevel="3" x14ac:dyDescent="0.25">
      <c r="A255" s="22" t="s">
        <v>254</v>
      </c>
      <c r="B255" s="10" t="s">
        <v>7</v>
      </c>
      <c r="C255" s="10" t="s">
        <v>237</v>
      </c>
      <c r="D255" s="10" t="s">
        <v>255</v>
      </c>
      <c r="E255" s="10" t="s">
        <v>5</v>
      </c>
      <c r="F255" s="23">
        <v>5649100</v>
      </c>
      <c r="G255" s="23">
        <v>4862578.93</v>
      </c>
      <c r="H255" s="24">
        <f>G255/F255</f>
        <v>0.86077055283142445</v>
      </c>
      <c r="I255" s="4">
        <v>0</v>
      </c>
      <c r="J255" s="2"/>
    </row>
    <row r="256" spans="1:10" ht="31.5" outlineLevel="4" x14ac:dyDescent="0.25">
      <c r="A256" s="22" t="s">
        <v>14</v>
      </c>
      <c r="B256" s="10" t="s">
        <v>7</v>
      </c>
      <c r="C256" s="10" t="s">
        <v>237</v>
      </c>
      <c r="D256" s="10" t="s">
        <v>255</v>
      </c>
      <c r="E256" s="10" t="s">
        <v>15</v>
      </c>
      <c r="F256" s="23">
        <v>3725035.05</v>
      </c>
      <c r="G256" s="23">
        <v>3206568.25</v>
      </c>
      <c r="H256" s="24">
        <f>G256/F256</f>
        <v>0.86081559152040732</v>
      </c>
      <c r="I256" s="4">
        <v>0</v>
      </c>
      <c r="J256" s="2"/>
    </row>
    <row r="257" spans="1:10" ht="63" outlineLevel="4" x14ac:dyDescent="0.25">
      <c r="A257" s="22" t="s">
        <v>24</v>
      </c>
      <c r="B257" s="10" t="s">
        <v>7</v>
      </c>
      <c r="C257" s="10" t="s">
        <v>237</v>
      </c>
      <c r="D257" s="10" t="s">
        <v>255</v>
      </c>
      <c r="E257" s="10" t="s">
        <v>25</v>
      </c>
      <c r="F257" s="23">
        <v>234696</v>
      </c>
      <c r="G257" s="23">
        <v>161813</v>
      </c>
      <c r="H257" s="24">
        <f>G257/F257</f>
        <v>0.68945785185942665</v>
      </c>
      <c r="I257" s="4">
        <v>0</v>
      </c>
      <c r="J257" s="2"/>
    </row>
    <row r="258" spans="1:10" ht="78.75" outlineLevel="4" x14ac:dyDescent="0.25">
      <c r="A258" s="22" t="s">
        <v>16</v>
      </c>
      <c r="B258" s="10" t="s">
        <v>7</v>
      </c>
      <c r="C258" s="10" t="s">
        <v>237</v>
      </c>
      <c r="D258" s="10" t="s">
        <v>255</v>
      </c>
      <c r="E258" s="10" t="s">
        <v>17</v>
      </c>
      <c r="F258" s="23">
        <v>1124960.67</v>
      </c>
      <c r="G258" s="23">
        <v>957994.37</v>
      </c>
      <c r="H258" s="24">
        <f>G258/F258</f>
        <v>0.8515803223591808</v>
      </c>
      <c r="I258" s="4">
        <v>0</v>
      </c>
      <c r="J258" s="2"/>
    </row>
    <row r="259" spans="1:10" ht="31.5" outlineLevel="4" x14ac:dyDescent="0.25">
      <c r="A259" s="22" t="s">
        <v>32</v>
      </c>
      <c r="B259" s="10" t="s">
        <v>7</v>
      </c>
      <c r="C259" s="10" t="s">
        <v>237</v>
      </c>
      <c r="D259" s="10" t="s">
        <v>255</v>
      </c>
      <c r="E259" s="10" t="s">
        <v>33</v>
      </c>
      <c r="F259" s="23">
        <v>564408.28</v>
      </c>
      <c r="G259" s="23">
        <v>536203.31000000006</v>
      </c>
      <c r="H259" s="24">
        <f>G259/F259</f>
        <v>0.95002736317050496</v>
      </c>
      <c r="I259" s="4">
        <v>0</v>
      </c>
      <c r="J259" s="2"/>
    </row>
    <row r="260" spans="1:10" ht="63" outlineLevel="3" x14ac:dyDescent="0.25">
      <c r="A260" s="22" t="s">
        <v>256</v>
      </c>
      <c r="B260" s="10" t="s">
        <v>7</v>
      </c>
      <c r="C260" s="10" t="s">
        <v>237</v>
      </c>
      <c r="D260" s="10" t="s">
        <v>257</v>
      </c>
      <c r="E260" s="10" t="s">
        <v>5</v>
      </c>
      <c r="F260" s="23">
        <v>1974636.3</v>
      </c>
      <c r="G260" s="23">
        <v>1847283.29</v>
      </c>
      <c r="H260" s="24">
        <f>G260/F260</f>
        <v>0.93550558652243965</v>
      </c>
      <c r="I260" s="4">
        <v>0</v>
      </c>
      <c r="J260" s="2"/>
    </row>
    <row r="261" spans="1:10" ht="31.5" outlineLevel="4" x14ac:dyDescent="0.25">
      <c r="A261" s="22" t="s">
        <v>14</v>
      </c>
      <c r="B261" s="10" t="s">
        <v>7</v>
      </c>
      <c r="C261" s="10" t="s">
        <v>237</v>
      </c>
      <c r="D261" s="10" t="s">
        <v>257</v>
      </c>
      <c r="E261" s="10" t="s">
        <v>15</v>
      </c>
      <c r="F261" s="23">
        <v>1231706.8999999999</v>
      </c>
      <c r="G261" s="23">
        <v>1231706.8999999999</v>
      </c>
      <c r="H261" s="24">
        <f>G261/F261</f>
        <v>1</v>
      </c>
      <c r="I261" s="4">
        <v>0</v>
      </c>
      <c r="J261" s="2"/>
    </row>
    <row r="262" spans="1:10" ht="63" outlineLevel="4" x14ac:dyDescent="0.25">
      <c r="A262" s="22" t="s">
        <v>24</v>
      </c>
      <c r="B262" s="10" t="s">
        <v>7</v>
      </c>
      <c r="C262" s="10" t="s">
        <v>237</v>
      </c>
      <c r="D262" s="10" t="s">
        <v>257</v>
      </c>
      <c r="E262" s="10" t="s">
        <v>25</v>
      </c>
      <c r="F262" s="23">
        <v>114231</v>
      </c>
      <c r="G262" s="23">
        <v>41147.300000000003</v>
      </c>
      <c r="H262" s="24">
        <f>G262/F262</f>
        <v>0.36021132617240509</v>
      </c>
      <c r="I262" s="4">
        <v>0</v>
      </c>
      <c r="J262" s="2"/>
    </row>
    <row r="263" spans="1:10" ht="78.75" outlineLevel="4" x14ac:dyDescent="0.25">
      <c r="A263" s="22" t="s">
        <v>16</v>
      </c>
      <c r="B263" s="10" t="s">
        <v>7</v>
      </c>
      <c r="C263" s="10" t="s">
        <v>237</v>
      </c>
      <c r="D263" s="10" t="s">
        <v>257</v>
      </c>
      <c r="E263" s="10" t="s">
        <v>17</v>
      </c>
      <c r="F263" s="23">
        <v>371975.97</v>
      </c>
      <c r="G263" s="23">
        <v>366237.47</v>
      </c>
      <c r="H263" s="24">
        <f>G263/F263</f>
        <v>0.98457292819210873</v>
      </c>
      <c r="I263" s="4">
        <v>0</v>
      </c>
      <c r="J263" s="2"/>
    </row>
    <row r="264" spans="1:10" ht="31.5" outlineLevel="4" x14ac:dyDescent="0.25">
      <c r="A264" s="22" t="s">
        <v>32</v>
      </c>
      <c r="B264" s="10" t="s">
        <v>7</v>
      </c>
      <c r="C264" s="10" t="s">
        <v>237</v>
      </c>
      <c r="D264" s="10" t="s">
        <v>257</v>
      </c>
      <c r="E264" s="10" t="s">
        <v>33</v>
      </c>
      <c r="F264" s="23">
        <v>256722.43</v>
      </c>
      <c r="G264" s="23">
        <v>208191.62</v>
      </c>
      <c r="H264" s="24">
        <f>G264/F264</f>
        <v>0.81095999286077181</v>
      </c>
      <c r="I264" s="4">
        <v>0</v>
      </c>
      <c r="J264" s="2"/>
    </row>
    <row r="265" spans="1:10" ht="31.5" outlineLevel="2" x14ac:dyDescent="0.25">
      <c r="A265" s="22" t="s">
        <v>258</v>
      </c>
      <c r="B265" s="10" t="s">
        <v>7</v>
      </c>
      <c r="C265" s="10" t="s">
        <v>259</v>
      </c>
      <c r="D265" s="10" t="s">
        <v>4</v>
      </c>
      <c r="E265" s="10" t="s">
        <v>5</v>
      </c>
      <c r="F265" s="23">
        <v>8214298.1399999997</v>
      </c>
      <c r="G265" s="23">
        <v>3153200</v>
      </c>
      <c r="H265" s="24">
        <f>G265/F265</f>
        <v>0.38386724541264339</v>
      </c>
      <c r="I265" s="4">
        <v>0</v>
      </c>
      <c r="J265" s="2"/>
    </row>
    <row r="266" spans="1:10" ht="63" outlineLevel="3" x14ac:dyDescent="0.25">
      <c r="A266" s="22" t="s">
        <v>260</v>
      </c>
      <c r="B266" s="10" t="s">
        <v>7</v>
      </c>
      <c r="C266" s="10" t="s">
        <v>259</v>
      </c>
      <c r="D266" s="10" t="s">
        <v>261</v>
      </c>
      <c r="E266" s="10" t="s">
        <v>5</v>
      </c>
      <c r="F266" s="23">
        <v>2080000</v>
      </c>
      <c r="G266" s="23">
        <v>2080000</v>
      </c>
      <c r="H266" s="24">
        <f>G266/F266</f>
        <v>1</v>
      </c>
      <c r="I266" s="4">
        <v>0</v>
      </c>
      <c r="J266" s="2"/>
    </row>
    <row r="267" spans="1:10" ht="31.5" outlineLevel="4" x14ac:dyDescent="0.25">
      <c r="A267" s="22" t="s">
        <v>32</v>
      </c>
      <c r="B267" s="10" t="s">
        <v>7</v>
      </c>
      <c r="C267" s="10" t="s">
        <v>259</v>
      </c>
      <c r="D267" s="10" t="s">
        <v>261</v>
      </c>
      <c r="E267" s="10" t="s">
        <v>33</v>
      </c>
      <c r="F267" s="23">
        <v>2080000</v>
      </c>
      <c r="G267" s="23">
        <v>2080000</v>
      </c>
      <c r="H267" s="24">
        <f>G267/F267</f>
        <v>1</v>
      </c>
      <c r="I267" s="4">
        <v>0</v>
      </c>
      <c r="J267" s="2"/>
    </row>
    <row r="268" spans="1:10" ht="110.25" outlineLevel="3" x14ac:dyDescent="0.25">
      <c r="A268" s="22" t="s">
        <v>262</v>
      </c>
      <c r="B268" s="10" t="s">
        <v>7</v>
      </c>
      <c r="C268" s="10" t="s">
        <v>259</v>
      </c>
      <c r="D268" s="10" t="s">
        <v>263</v>
      </c>
      <c r="E268" s="10" t="s">
        <v>5</v>
      </c>
      <c r="F268" s="23">
        <v>5061098.1399999997</v>
      </c>
      <c r="G268" s="23">
        <v>0</v>
      </c>
      <c r="H268" s="24">
        <f>G268/F268</f>
        <v>0</v>
      </c>
      <c r="I268" s="4">
        <v>0</v>
      </c>
      <c r="J268" s="2"/>
    </row>
    <row r="269" spans="1:10" ht="94.5" outlineLevel="4" x14ac:dyDescent="0.25">
      <c r="A269" s="22" t="s">
        <v>184</v>
      </c>
      <c r="B269" s="10" t="s">
        <v>7</v>
      </c>
      <c r="C269" s="10" t="s">
        <v>259</v>
      </c>
      <c r="D269" s="10" t="s">
        <v>263</v>
      </c>
      <c r="E269" s="10" t="s">
        <v>185</v>
      </c>
      <c r="F269" s="23">
        <v>5061098.1399999997</v>
      </c>
      <c r="G269" s="23">
        <v>0</v>
      </c>
      <c r="H269" s="24">
        <f>G269/F269</f>
        <v>0</v>
      </c>
      <c r="I269" s="4">
        <v>0</v>
      </c>
      <c r="J269" s="2"/>
    </row>
    <row r="270" spans="1:10" ht="63" outlineLevel="3" x14ac:dyDescent="0.25">
      <c r="A270" s="22" t="s">
        <v>168</v>
      </c>
      <c r="B270" s="10" t="s">
        <v>7</v>
      </c>
      <c r="C270" s="10" t="s">
        <v>259</v>
      </c>
      <c r="D270" s="10" t="s">
        <v>169</v>
      </c>
      <c r="E270" s="10" t="s">
        <v>5</v>
      </c>
      <c r="F270" s="23">
        <v>773200</v>
      </c>
      <c r="G270" s="23">
        <v>773200</v>
      </c>
      <c r="H270" s="24">
        <f>G270/F270</f>
        <v>1</v>
      </c>
      <c r="I270" s="4">
        <v>0</v>
      </c>
      <c r="J270" s="2"/>
    </row>
    <row r="271" spans="1:10" ht="47.25" outlineLevel="4" x14ac:dyDescent="0.25">
      <c r="A271" s="22" t="s">
        <v>170</v>
      </c>
      <c r="B271" s="10" t="s">
        <v>7</v>
      </c>
      <c r="C271" s="10" t="s">
        <v>259</v>
      </c>
      <c r="D271" s="10" t="s">
        <v>169</v>
      </c>
      <c r="E271" s="10" t="s">
        <v>171</v>
      </c>
      <c r="F271" s="23">
        <v>773200</v>
      </c>
      <c r="G271" s="23">
        <v>773200</v>
      </c>
      <c r="H271" s="24">
        <f>G271/F271</f>
        <v>1</v>
      </c>
      <c r="I271" s="4">
        <v>0</v>
      </c>
      <c r="J271" s="2"/>
    </row>
    <row r="272" spans="1:10" ht="78.75" outlineLevel="3" x14ac:dyDescent="0.25">
      <c r="A272" s="22" t="s">
        <v>264</v>
      </c>
      <c r="B272" s="10" t="s">
        <v>7</v>
      </c>
      <c r="C272" s="10" t="s">
        <v>259</v>
      </c>
      <c r="D272" s="10" t="s">
        <v>265</v>
      </c>
      <c r="E272" s="10" t="s">
        <v>5</v>
      </c>
      <c r="F272" s="23">
        <v>300000</v>
      </c>
      <c r="G272" s="23">
        <v>300000</v>
      </c>
      <c r="H272" s="24">
        <f>G272/F272</f>
        <v>1</v>
      </c>
      <c r="I272" s="4">
        <v>0</v>
      </c>
      <c r="J272" s="2"/>
    </row>
    <row r="273" spans="1:10" ht="47.25" outlineLevel="4" x14ac:dyDescent="0.25">
      <c r="A273" s="22" t="s">
        <v>170</v>
      </c>
      <c r="B273" s="10" t="s">
        <v>7</v>
      </c>
      <c r="C273" s="10" t="s">
        <v>259</v>
      </c>
      <c r="D273" s="10" t="s">
        <v>265</v>
      </c>
      <c r="E273" s="10" t="s">
        <v>171</v>
      </c>
      <c r="F273" s="23">
        <v>300000</v>
      </c>
      <c r="G273" s="23">
        <v>300000</v>
      </c>
      <c r="H273" s="24">
        <f>G273/F273</f>
        <v>1</v>
      </c>
      <c r="I273" s="4">
        <v>0</v>
      </c>
      <c r="J273" s="2"/>
    </row>
    <row r="274" spans="1:10" s="28" customFormat="1" ht="31.5" x14ac:dyDescent="0.25">
      <c r="A274" s="9" t="s">
        <v>266</v>
      </c>
      <c r="B274" s="25" t="s">
        <v>267</v>
      </c>
      <c r="C274" s="25" t="s">
        <v>3</v>
      </c>
      <c r="D274" s="25" t="s">
        <v>4</v>
      </c>
      <c r="E274" s="25" t="s">
        <v>5</v>
      </c>
      <c r="F274" s="11">
        <v>36367227.219999999</v>
      </c>
      <c r="G274" s="11">
        <v>8355693.9100000001</v>
      </c>
      <c r="H274" s="12">
        <f>G274/F274</f>
        <v>0.22975889416735137</v>
      </c>
      <c r="I274" s="26">
        <v>0</v>
      </c>
      <c r="J274" s="27"/>
    </row>
    <row r="275" spans="1:10" s="28" customFormat="1" ht="31.5" outlineLevel="1" x14ac:dyDescent="0.25">
      <c r="A275" s="9" t="s">
        <v>8</v>
      </c>
      <c r="B275" s="25" t="s">
        <v>267</v>
      </c>
      <c r="C275" s="25" t="s">
        <v>9</v>
      </c>
      <c r="D275" s="25" t="s">
        <v>4</v>
      </c>
      <c r="E275" s="25" t="s">
        <v>5</v>
      </c>
      <c r="F275" s="11">
        <v>11440274.369999999</v>
      </c>
      <c r="G275" s="11">
        <v>0</v>
      </c>
      <c r="H275" s="12">
        <f>G275/F275</f>
        <v>0</v>
      </c>
      <c r="I275" s="26">
        <v>0</v>
      </c>
      <c r="J275" s="27"/>
    </row>
    <row r="276" spans="1:10" outlineLevel="2" x14ac:dyDescent="0.25">
      <c r="A276" s="22" t="s">
        <v>54</v>
      </c>
      <c r="B276" s="10" t="s">
        <v>267</v>
      </c>
      <c r="C276" s="10" t="s">
        <v>55</v>
      </c>
      <c r="D276" s="10" t="s">
        <v>4</v>
      </c>
      <c r="E276" s="10" t="s">
        <v>5</v>
      </c>
      <c r="F276" s="23">
        <v>11440274.369999999</v>
      </c>
      <c r="G276" s="23">
        <v>0</v>
      </c>
      <c r="H276" s="24">
        <f>G276/F276</f>
        <v>0</v>
      </c>
      <c r="I276" s="4">
        <v>0</v>
      </c>
      <c r="J276" s="2"/>
    </row>
    <row r="277" spans="1:10" ht="94.5" outlineLevel="3" x14ac:dyDescent="0.25">
      <c r="A277" s="22" t="s">
        <v>107</v>
      </c>
      <c r="B277" s="10" t="s">
        <v>267</v>
      </c>
      <c r="C277" s="10" t="s">
        <v>55</v>
      </c>
      <c r="D277" s="10" t="s">
        <v>108</v>
      </c>
      <c r="E277" s="10" t="s">
        <v>5</v>
      </c>
      <c r="F277" s="23">
        <v>67199.789999999994</v>
      </c>
      <c r="G277" s="23">
        <v>0</v>
      </c>
      <c r="H277" s="24">
        <f>G277/F277</f>
        <v>0</v>
      </c>
      <c r="I277" s="4">
        <v>0</v>
      </c>
      <c r="J277" s="2"/>
    </row>
    <row r="278" spans="1:10" outlineLevel="4" x14ac:dyDescent="0.25">
      <c r="A278" s="22" t="s">
        <v>52</v>
      </c>
      <c r="B278" s="10" t="s">
        <v>267</v>
      </c>
      <c r="C278" s="10" t="s">
        <v>55</v>
      </c>
      <c r="D278" s="10" t="s">
        <v>108</v>
      </c>
      <c r="E278" s="10" t="s">
        <v>53</v>
      </c>
      <c r="F278" s="23">
        <v>67199.789999999994</v>
      </c>
      <c r="G278" s="23">
        <v>0</v>
      </c>
      <c r="H278" s="24">
        <f>G278/F278</f>
        <v>0</v>
      </c>
      <c r="I278" s="4">
        <v>0</v>
      </c>
      <c r="J278" s="2"/>
    </row>
    <row r="279" spans="1:10" ht="31.5" outlineLevel="3" x14ac:dyDescent="0.25">
      <c r="A279" s="22" t="s">
        <v>268</v>
      </c>
      <c r="B279" s="10" t="s">
        <v>267</v>
      </c>
      <c r="C279" s="10" t="s">
        <v>55</v>
      </c>
      <c r="D279" s="10" t="s">
        <v>269</v>
      </c>
      <c r="E279" s="10" t="s">
        <v>5</v>
      </c>
      <c r="F279" s="23">
        <v>446673</v>
      </c>
      <c r="G279" s="23">
        <v>0</v>
      </c>
      <c r="H279" s="24">
        <f>G279/F279</f>
        <v>0</v>
      </c>
      <c r="I279" s="4">
        <v>0</v>
      </c>
      <c r="J279" s="2"/>
    </row>
    <row r="280" spans="1:10" outlineLevel="4" x14ac:dyDescent="0.25">
      <c r="A280" s="22" t="s">
        <v>52</v>
      </c>
      <c r="B280" s="10" t="s">
        <v>267</v>
      </c>
      <c r="C280" s="10" t="s">
        <v>55</v>
      </c>
      <c r="D280" s="10" t="s">
        <v>269</v>
      </c>
      <c r="E280" s="10" t="s">
        <v>53</v>
      </c>
      <c r="F280" s="23">
        <v>446673</v>
      </c>
      <c r="G280" s="23">
        <v>0</v>
      </c>
      <c r="H280" s="24">
        <f>G280/F280</f>
        <v>0</v>
      </c>
      <c r="I280" s="4">
        <v>0</v>
      </c>
      <c r="J280" s="2"/>
    </row>
    <row r="281" spans="1:10" ht="110.25" outlineLevel="3" x14ac:dyDescent="0.25">
      <c r="A281" s="22" t="s">
        <v>270</v>
      </c>
      <c r="B281" s="10" t="s">
        <v>267</v>
      </c>
      <c r="C281" s="10" t="s">
        <v>55</v>
      </c>
      <c r="D281" s="10" t="s">
        <v>271</v>
      </c>
      <c r="E281" s="10" t="s">
        <v>5</v>
      </c>
      <c r="F281" s="23">
        <v>10926401.58</v>
      </c>
      <c r="G281" s="23">
        <v>0</v>
      </c>
      <c r="H281" s="24">
        <f>G281/F281</f>
        <v>0</v>
      </c>
      <c r="I281" s="4">
        <v>0</v>
      </c>
      <c r="J281" s="2"/>
    </row>
    <row r="282" spans="1:10" outlineLevel="4" x14ac:dyDescent="0.25">
      <c r="A282" s="22" t="s">
        <v>52</v>
      </c>
      <c r="B282" s="10" t="s">
        <v>267</v>
      </c>
      <c r="C282" s="10" t="s">
        <v>55</v>
      </c>
      <c r="D282" s="10" t="s">
        <v>271</v>
      </c>
      <c r="E282" s="10" t="s">
        <v>53</v>
      </c>
      <c r="F282" s="23">
        <v>10926401.58</v>
      </c>
      <c r="G282" s="23">
        <v>0</v>
      </c>
      <c r="H282" s="24">
        <f>G282/F282</f>
        <v>0</v>
      </c>
      <c r="I282" s="4">
        <v>0</v>
      </c>
      <c r="J282" s="2"/>
    </row>
    <row r="283" spans="1:10" s="28" customFormat="1" ht="47.25" outlineLevel="1" x14ac:dyDescent="0.25">
      <c r="A283" s="9" t="s">
        <v>272</v>
      </c>
      <c r="B283" s="25" t="s">
        <v>267</v>
      </c>
      <c r="C283" s="25" t="s">
        <v>273</v>
      </c>
      <c r="D283" s="25" t="s">
        <v>4</v>
      </c>
      <c r="E283" s="25" t="s">
        <v>5</v>
      </c>
      <c r="F283" s="11">
        <v>24926952.850000001</v>
      </c>
      <c r="G283" s="11">
        <v>8355693.9100000001</v>
      </c>
      <c r="H283" s="12">
        <f>G283/F283</f>
        <v>0.33520719360609691</v>
      </c>
      <c r="I283" s="26">
        <v>0</v>
      </c>
      <c r="J283" s="27"/>
    </row>
    <row r="284" spans="1:10" ht="31.5" outlineLevel="2" x14ac:dyDescent="0.25">
      <c r="A284" s="22" t="s">
        <v>274</v>
      </c>
      <c r="B284" s="10" t="s">
        <v>267</v>
      </c>
      <c r="C284" s="10" t="s">
        <v>275</v>
      </c>
      <c r="D284" s="10" t="s">
        <v>4</v>
      </c>
      <c r="E284" s="10" t="s">
        <v>5</v>
      </c>
      <c r="F284" s="23">
        <v>24926952.850000001</v>
      </c>
      <c r="G284" s="23">
        <v>8355693.9100000001</v>
      </c>
      <c r="H284" s="24">
        <f>G284/F284</f>
        <v>0.33520719360609691</v>
      </c>
      <c r="I284" s="4">
        <v>0</v>
      </c>
      <c r="J284" s="2"/>
    </row>
    <row r="285" spans="1:10" ht="31.5" outlineLevel="3" x14ac:dyDescent="0.25">
      <c r="A285" s="22" t="s">
        <v>276</v>
      </c>
      <c r="B285" s="10" t="s">
        <v>267</v>
      </c>
      <c r="C285" s="10" t="s">
        <v>275</v>
      </c>
      <c r="D285" s="10" t="s">
        <v>277</v>
      </c>
      <c r="E285" s="10" t="s">
        <v>5</v>
      </c>
      <c r="F285" s="23">
        <v>24926952.850000001</v>
      </c>
      <c r="G285" s="23">
        <v>8355693.9100000001</v>
      </c>
      <c r="H285" s="24">
        <f>G285/F285</f>
        <v>0.33520719360609691</v>
      </c>
      <c r="I285" s="4">
        <v>0</v>
      </c>
      <c r="J285" s="2"/>
    </row>
    <row r="286" spans="1:10" ht="31.5" outlineLevel="4" x14ac:dyDescent="0.25">
      <c r="A286" s="22" t="s">
        <v>278</v>
      </c>
      <c r="B286" s="10" t="s">
        <v>267</v>
      </c>
      <c r="C286" s="10" t="s">
        <v>275</v>
      </c>
      <c r="D286" s="10" t="s">
        <v>277</v>
      </c>
      <c r="E286" s="10" t="s">
        <v>279</v>
      </c>
      <c r="F286" s="23">
        <v>24926952.850000001</v>
      </c>
      <c r="G286" s="23">
        <v>8355693.9100000001</v>
      </c>
      <c r="H286" s="24">
        <f>G286/F286</f>
        <v>0.33520719360609691</v>
      </c>
      <c r="I286" s="4">
        <v>0</v>
      </c>
      <c r="J286" s="2"/>
    </row>
    <row r="287" spans="1:10" s="28" customFormat="1" ht="47.25" x14ac:dyDescent="0.25">
      <c r="A287" s="9" t="s">
        <v>280</v>
      </c>
      <c r="B287" s="25" t="s">
        <v>281</v>
      </c>
      <c r="C287" s="25" t="s">
        <v>3</v>
      </c>
      <c r="D287" s="25" t="s">
        <v>4</v>
      </c>
      <c r="E287" s="25" t="s">
        <v>5</v>
      </c>
      <c r="F287" s="11">
        <v>298035966.52999997</v>
      </c>
      <c r="G287" s="11">
        <v>298003314.63</v>
      </c>
      <c r="H287" s="12">
        <f>G287/F287</f>
        <v>0.99989044308853015</v>
      </c>
      <c r="I287" s="26">
        <v>0</v>
      </c>
      <c r="J287" s="27"/>
    </row>
    <row r="288" spans="1:10" s="28" customFormat="1" ht="31.5" outlineLevel="1" x14ac:dyDescent="0.25">
      <c r="A288" s="9" t="s">
        <v>8</v>
      </c>
      <c r="B288" s="25" t="s">
        <v>281</v>
      </c>
      <c r="C288" s="25" t="s">
        <v>9</v>
      </c>
      <c r="D288" s="25" t="s">
        <v>4</v>
      </c>
      <c r="E288" s="25" t="s">
        <v>5</v>
      </c>
      <c r="F288" s="11">
        <v>534338</v>
      </c>
      <c r="G288" s="11">
        <v>534338</v>
      </c>
      <c r="H288" s="12">
        <f>G288/F288</f>
        <v>1</v>
      </c>
      <c r="I288" s="26">
        <v>0</v>
      </c>
      <c r="J288" s="27"/>
    </row>
    <row r="289" spans="1:10" outlineLevel="2" x14ac:dyDescent="0.25">
      <c r="A289" s="22" t="s">
        <v>54</v>
      </c>
      <c r="B289" s="10" t="s">
        <v>281</v>
      </c>
      <c r="C289" s="10" t="s">
        <v>55</v>
      </c>
      <c r="D289" s="10" t="s">
        <v>4</v>
      </c>
      <c r="E289" s="10" t="s">
        <v>5</v>
      </c>
      <c r="F289" s="23">
        <v>534338</v>
      </c>
      <c r="G289" s="23">
        <v>534338</v>
      </c>
      <c r="H289" s="24">
        <f>G289/F289</f>
        <v>1</v>
      </c>
      <c r="I289" s="4">
        <v>0</v>
      </c>
      <c r="J289" s="2"/>
    </row>
    <row r="290" spans="1:10" ht="141.75" outlineLevel="3" x14ac:dyDescent="0.25">
      <c r="A290" s="22" t="s">
        <v>109</v>
      </c>
      <c r="B290" s="10" t="s">
        <v>281</v>
      </c>
      <c r="C290" s="10" t="s">
        <v>55</v>
      </c>
      <c r="D290" s="10" t="s">
        <v>110</v>
      </c>
      <c r="E290" s="10" t="s">
        <v>5</v>
      </c>
      <c r="F290" s="23">
        <v>260400</v>
      </c>
      <c r="G290" s="23">
        <v>260400</v>
      </c>
      <c r="H290" s="24">
        <f>G290/F290</f>
        <v>1</v>
      </c>
      <c r="I290" s="4">
        <v>0</v>
      </c>
      <c r="J290" s="2"/>
    </row>
    <row r="291" spans="1:10" ht="31.5" outlineLevel="4" x14ac:dyDescent="0.25">
      <c r="A291" s="22" t="s">
        <v>282</v>
      </c>
      <c r="B291" s="10" t="s">
        <v>281</v>
      </c>
      <c r="C291" s="10" t="s">
        <v>55</v>
      </c>
      <c r="D291" s="10" t="s">
        <v>110</v>
      </c>
      <c r="E291" s="10" t="s">
        <v>283</v>
      </c>
      <c r="F291" s="23">
        <v>260400</v>
      </c>
      <c r="G291" s="23">
        <v>260400</v>
      </c>
      <c r="H291" s="24">
        <f>G291/F291</f>
        <v>1</v>
      </c>
      <c r="I291" s="4">
        <v>0</v>
      </c>
      <c r="J291" s="2"/>
    </row>
    <row r="292" spans="1:10" ht="110.25" outlineLevel="3" x14ac:dyDescent="0.25">
      <c r="A292" s="22" t="s">
        <v>111</v>
      </c>
      <c r="B292" s="10" t="s">
        <v>281</v>
      </c>
      <c r="C292" s="10" t="s">
        <v>55</v>
      </c>
      <c r="D292" s="10" t="s">
        <v>112</v>
      </c>
      <c r="E292" s="10" t="s">
        <v>5</v>
      </c>
      <c r="F292" s="23">
        <v>273938</v>
      </c>
      <c r="G292" s="23">
        <v>273938</v>
      </c>
      <c r="H292" s="24">
        <f>G292/F292</f>
        <v>1</v>
      </c>
      <c r="I292" s="4">
        <v>0</v>
      </c>
      <c r="J292" s="2"/>
    </row>
    <row r="293" spans="1:10" ht="31.5" outlineLevel="4" x14ac:dyDescent="0.25">
      <c r="A293" s="22" t="s">
        <v>282</v>
      </c>
      <c r="B293" s="10" t="s">
        <v>281</v>
      </c>
      <c r="C293" s="10" t="s">
        <v>55</v>
      </c>
      <c r="D293" s="10" t="s">
        <v>112</v>
      </c>
      <c r="E293" s="10" t="s">
        <v>283</v>
      </c>
      <c r="F293" s="23">
        <v>273938</v>
      </c>
      <c r="G293" s="23">
        <v>273938</v>
      </c>
      <c r="H293" s="24">
        <f>G293/F293</f>
        <v>1</v>
      </c>
      <c r="I293" s="4">
        <v>0</v>
      </c>
      <c r="J293" s="2"/>
    </row>
    <row r="294" spans="1:10" s="28" customFormat="1" ht="31.5" outlineLevel="1" x14ac:dyDescent="0.25">
      <c r="A294" s="9" t="s">
        <v>284</v>
      </c>
      <c r="B294" s="25" t="s">
        <v>281</v>
      </c>
      <c r="C294" s="25" t="s">
        <v>285</v>
      </c>
      <c r="D294" s="25" t="s">
        <v>4</v>
      </c>
      <c r="E294" s="25" t="s">
        <v>5</v>
      </c>
      <c r="F294" s="11">
        <v>297501628.52999997</v>
      </c>
      <c r="G294" s="11">
        <v>297468976.63</v>
      </c>
      <c r="H294" s="12">
        <f>G294/F294</f>
        <v>0.99989024631508305</v>
      </c>
      <c r="I294" s="26">
        <v>0</v>
      </c>
      <c r="J294" s="27"/>
    </row>
    <row r="295" spans="1:10" outlineLevel="2" x14ac:dyDescent="0.25">
      <c r="A295" s="22" t="s">
        <v>286</v>
      </c>
      <c r="B295" s="10" t="s">
        <v>281</v>
      </c>
      <c r="C295" s="10" t="s">
        <v>287</v>
      </c>
      <c r="D295" s="10" t="s">
        <v>4</v>
      </c>
      <c r="E295" s="10" t="s">
        <v>5</v>
      </c>
      <c r="F295" s="23">
        <v>164849172.63999999</v>
      </c>
      <c r="G295" s="23">
        <v>164816520.74000001</v>
      </c>
      <c r="H295" s="24">
        <f>G295/F295</f>
        <v>0.99980192863890627</v>
      </c>
      <c r="I295" s="4">
        <v>0</v>
      </c>
      <c r="J295" s="2"/>
    </row>
    <row r="296" spans="1:10" ht="78.75" outlineLevel="3" x14ac:dyDescent="0.25">
      <c r="A296" s="22" t="s">
        <v>288</v>
      </c>
      <c r="B296" s="10" t="s">
        <v>281</v>
      </c>
      <c r="C296" s="10" t="s">
        <v>287</v>
      </c>
      <c r="D296" s="10" t="s">
        <v>289</v>
      </c>
      <c r="E296" s="10" t="s">
        <v>5</v>
      </c>
      <c r="F296" s="23">
        <v>2929473</v>
      </c>
      <c r="G296" s="23">
        <v>2929473</v>
      </c>
      <c r="H296" s="24">
        <f>G296/F296</f>
        <v>1</v>
      </c>
      <c r="I296" s="4">
        <v>0</v>
      </c>
      <c r="J296" s="2"/>
    </row>
    <row r="297" spans="1:10" ht="31.5" outlineLevel="4" x14ac:dyDescent="0.25">
      <c r="A297" s="22" t="s">
        <v>282</v>
      </c>
      <c r="B297" s="10" t="s">
        <v>281</v>
      </c>
      <c r="C297" s="10" t="s">
        <v>287</v>
      </c>
      <c r="D297" s="10" t="s">
        <v>289</v>
      </c>
      <c r="E297" s="10" t="s">
        <v>283</v>
      </c>
      <c r="F297" s="23">
        <v>2929473</v>
      </c>
      <c r="G297" s="23">
        <v>2929473</v>
      </c>
      <c r="H297" s="24">
        <f>G297/F297</f>
        <v>1</v>
      </c>
      <c r="I297" s="4">
        <v>0</v>
      </c>
      <c r="J297" s="2"/>
    </row>
    <row r="298" spans="1:10" ht="31.5" outlineLevel="3" x14ac:dyDescent="0.25">
      <c r="A298" s="22" t="s">
        <v>290</v>
      </c>
      <c r="B298" s="10" t="s">
        <v>281</v>
      </c>
      <c r="C298" s="10" t="s">
        <v>287</v>
      </c>
      <c r="D298" s="10" t="s">
        <v>291</v>
      </c>
      <c r="E298" s="10" t="s">
        <v>5</v>
      </c>
      <c r="F298" s="23">
        <v>8769750</v>
      </c>
      <c r="G298" s="23">
        <v>8769750</v>
      </c>
      <c r="H298" s="24">
        <f>G298/F298</f>
        <v>1</v>
      </c>
      <c r="I298" s="4">
        <v>0</v>
      </c>
      <c r="J298" s="2"/>
    </row>
    <row r="299" spans="1:10" ht="31.5" outlineLevel="4" x14ac:dyDescent="0.25">
      <c r="A299" s="22" t="s">
        <v>282</v>
      </c>
      <c r="B299" s="10" t="s">
        <v>281</v>
      </c>
      <c r="C299" s="10" t="s">
        <v>287</v>
      </c>
      <c r="D299" s="10" t="s">
        <v>291</v>
      </c>
      <c r="E299" s="10" t="s">
        <v>283</v>
      </c>
      <c r="F299" s="23">
        <v>8769750</v>
      </c>
      <c r="G299" s="23">
        <v>8769750</v>
      </c>
      <c r="H299" s="24">
        <f>G299/F299</f>
        <v>1</v>
      </c>
      <c r="I299" s="4">
        <v>0</v>
      </c>
      <c r="J299" s="2"/>
    </row>
    <row r="300" spans="1:10" ht="47.25" outlineLevel="3" x14ac:dyDescent="0.25">
      <c r="A300" s="22" t="s">
        <v>292</v>
      </c>
      <c r="B300" s="10" t="s">
        <v>281</v>
      </c>
      <c r="C300" s="10" t="s">
        <v>287</v>
      </c>
      <c r="D300" s="10" t="s">
        <v>293</v>
      </c>
      <c r="E300" s="10" t="s">
        <v>5</v>
      </c>
      <c r="F300" s="23">
        <v>29189950</v>
      </c>
      <c r="G300" s="23">
        <v>29189950</v>
      </c>
      <c r="H300" s="24">
        <f>G300/F300</f>
        <v>1</v>
      </c>
      <c r="I300" s="4">
        <v>0</v>
      </c>
      <c r="J300" s="2"/>
    </row>
    <row r="301" spans="1:10" ht="31.5" outlineLevel="4" x14ac:dyDescent="0.25">
      <c r="A301" s="22" t="s">
        <v>282</v>
      </c>
      <c r="B301" s="10" t="s">
        <v>281</v>
      </c>
      <c r="C301" s="10" t="s">
        <v>287</v>
      </c>
      <c r="D301" s="10" t="s">
        <v>293</v>
      </c>
      <c r="E301" s="10" t="s">
        <v>283</v>
      </c>
      <c r="F301" s="23">
        <v>29189950</v>
      </c>
      <c r="G301" s="23">
        <v>29189950</v>
      </c>
      <c r="H301" s="24">
        <f>G301/F301</f>
        <v>1</v>
      </c>
      <c r="I301" s="4">
        <v>0</v>
      </c>
      <c r="J301" s="2"/>
    </row>
    <row r="302" spans="1:10" ht="47.25" outlineLevel="3" x14ac:dyDescent="0.25">
      <c r="A302" s="22" t="s">
        <v>294</v>
      </c>
      <c r="B302" s="10" t="s">
        <v>281</v>
      </c>
      <c r="C302" s="10" t="s">
        <v>287</v>
      </c>
      <c r="D302" s="10" t="s">
        <v>295</v>
      </c>
      <c r="E302" s="10" t="s">
        <v>5</v>
      </c>
      <c r="F302" s="23">
        <v>41546146</v>
      </c>
      <c r="G302" s="23">
        <v>41546146</v>
      </c>
      <c r="H302" s="24">
        <f>G302/F302</f>
        <v>1</v>
      </c>
      <c r="I302" s="4">
        <v>0</v>
      </c>
      <c r="J302" s="2"/>
    </row>
    <row r="303" spans="1:10" ht="31.5" outlineLevel="4" x14ac:dyDescent="0.25">
      <c r="A303" s="22" t="s">
        <v>282</v>
      </c>
      <c r="B303" s="10" t="s">
        <v>281</v>
      </c>
      <c r="C303" s="10" t="s">
        <v>287</v>
      </c>
      <c r="D303" s="10" t="s">
        <v>295</v>
      </c>
      <c r="E303" s="10" t="s">
        <v>283</v>
      </c>
      <c r="F303" s="23">
        <v>41546146</v>
      </c>
      <c r="G303" s="23">
        <v>41546146</v>
      </c>
      <c r="H303" s="24">
        <f>G303/F303</f>
        <v>1</v>
      </c>
      <c r="I303" s="4">
        <v>0</v>
      </c>
      <c r="J303" s="2"/>
    </row>
    <row r="304" spans="1:10" ht="63" outlineLevel="3" x14ac:dyDescent="0.25">
      <c r="A304" s="22" t="s">
        <v>296</v>
      </c>
      <c r="B304" s="10" t="s">
        <v>281</v>
      </c>
      <c r="C304" s="10" t="s">
        <v>287</v>
      </c>
      <c r="D304" s="10" t="s">
        <v>297</v>
      </c>
      <c r="E304" s="10" t="s">
        <v>5</v>
      </c>
      <c r="F304" s="23">
        <v>50853631.299999997</v>
      </c>
      <c r="G304" s="23">
        <v>50853631.299999997</v>
      </c>
      <c r="H304" s="24">
        <f>G304/F304</f>
        <v>1</v>
      </c>
      <c r="I304" s="4">
        <v>0</v>
      </c>
      <c r="J304" s="2"/>
    </row>
    <row r="305" spans="1:10" ht="78.75" outlineLevel="4" x14ac:dyDescent="0.25">
      <c r="A305" s="22" t="s">
        <v>298</v>
      </c>
      <c r="B305" s="10" t="s">
        <v>281</v>
      </c>
      <c r="C305" s="10" t="s">
        <v>287</v>
      </c>
      <c r="D305" s="10" t="s">
        <v>297</v>
      </c>
      <c r="E305" s="10" t="s">
        <v>299</v>
      </c>
      <c r="F305" s="23">
        <v>50853631.299999997</v>
      </c>
      <c r="G305" s="23">
        <v>50853631.299999997</v>
      </c>
      <c r="H305" s="24">
        <f>G305/F305</f>
        <v>1</v>
      </c>
      <c r="I305" s="4">
        <v>0</v>
      </c>
      <c r="J305" s="2"/>
    </row>
    <row r="306" spans="1:10" ht="110.25" outlineLevel="3" x14ac:dyDescent="0.25">
      <c r="A306" s="22" t="s">
        <v>300</v>
      </c>
      <c r="B306" s="10" t="s">
        <v>281</v>
      </c>
      <c r="C306" s="10" t="s">
        <v>287</v>
      </c>
      <c r="D306" s="10" t="s">
        <v>301</v>
      </c>
      <c r="E306" s="10" t="s">
        <v>5</v>
      </c>
      <c r="F306" s="23">
        <v>709626.29</v>
      </c>
      <c r="G306" s="23">
        <v>709626.29</v>
      </c>
      <c r="H306" s="24">
        <f>G306/F306</f>
        <v>1</v>
      </c>
      <c r="I306" s="4">
        <v>0</v>
      </c>
      <c r="J306" s="2"/>
    </row>
    <row r="307" spans="1:10" ht="31.5" outlineLevel="4" x14ac:dyDescent="0.25">
      <c r="A307" s="22" t="s">
        <v>282</v>
      </c>
      <c r="B307" s="10" t="s">
        <v>281</v>
      </c>
      <c r="C307" s="10" t="s">
        <v>287</v>
      </c>
      <c r="D307" s="10" t="s">
        <v>301</v>
      </c>
      <c r="E307" s="10" t="s">
        <v>283</v>
      </c>
      <c r="F307" s="23">
        <v>709626.29</v>
      </c>
      <c r="G307" s="23">
        <v>709626.29</v>
      </c>
      <c r="H307" s="24">
        <f>G307/F307</f>
        <v>1</v>
      </c>
      <c r="I307" s="4">
        <v>0</v>
      </c>
      <c r="J307" s="2"/>
    </row>
    <row r="308" spans="1:10" ht="63" outlineLevel="3" x14ac:dyDescent="0.25">
      <c r="A308" s="22" t="s">
        <v>302</v>
      </c>
      <c r="B308" s="10" t="s">
        <v>281</v>
      </c>
      <c r="C308" s="10" t="s">
        <v>287</v>
      </c>
      <c r="D308" s="10" t="s">
        <v>303</v>
      </c>
      <c r="E308" s="10" t="s">
        <v>5</v>
      </c>
      <c r="F308" s="23">
        <v>454510.05</v>
      </c>
      <c r="G308" s="23">
        <v>421858.15</v>
      </c>
      <c r="H308" s="24">
        <f>G308/F308</f>
        <v>0.92816022439987855</v>
      </c>
      <c r="I308" s="4">
        <v>0</v>
      </c>
      <c r="J308" s="2"/>
    </row>
    <row r="309" spans="1:10" ht="31.5" outlineLevel="4" x14ac:dyDescent="0.25">
      <c r="A309" s="22" t="s">
        <v>282</v>
      </c>
      <c r="B309" s="10" t="s">
        <v>281</v>
      </c>
      <c r="C309" s="10" t="s">
        <v>287</v>
      </c>
      <c r="D309" s="10" t="s">
        <v>303</v>
      </c>
      <c r="E309" s="10" t="s">
        <v>283</v>
      </c>
      <c r="F309" s="23">
        <v>454510.05</v>
      </c>
      <c r="G309" s="23">
        <v>421858.15</v>
      </c>
      <c r="H309" s="24">
        <f>G309/F309</f>
        <v>0.92816022439987855</v>
      </c>
      <c r="I309" s="4">
        <v>0</v>
      </c>
      <c r="J309" s="2"/>
    </row>
    <row r="310" spans="1:10" ht="141.75" outlineLevel="3" x14ac:dyDescent="0.25">
      <c r="A310" s="22" t="s">
        <v>74</v>
      </c>
      <c r="B310" s="10" t="s">
        <v>281</v>
      </c>
      <c r="C310" s="10" t="s">
        <v>287</v>
      </c>
      <c r="D310" s="10" t="s">
        <v>304</v>
      </c>
      <c r="E310" s="10" t="s">
        <v>5</v>
      </c>
      <c r="F310" s="23">
        <v>15348259</v>
      </c>
      <c r="G310" s="23">
        <v>15348259</v>
      </c>
      <c r="H310" s="24">
        <f>G310/F310</f>
        <v>1</v>
      </c>
      <c r="I310" s="4">
        <v>0</v>
      </c>
      <c r="J310" s="2"/>
    </row>
    <row r="311" spans="1:10" ht="78.75" outlineLevel="4" x14ac:dyDescent="0.25">
      <c r="A311" s="22" t="s">
        <v>298</v>
      </c>
      <c r="B311" s="10" t="s">
        <v>281</v>
      </c>
      <c r="C311" s="10" t="s">
        <v>287</v>
      </c>
      <c r="D311" s="10" t="s">
        <v>304</v>
      </c>
      <c r="E311" s="10" t="s">
        <v>299</v>
      </c>
      <c r="F311" s="23">
        <v>15348259</v>
      </c>
      <c r="G311" s="23">
        <v>15348259</v>
      </c>
      <c r="H311" s="24">
        <f>G311/F311</f>
        <v>1</v>
      </c>
      <c r="I311" s="4">
        <v>0</v>
      </c>
      <c r="J311" s="2"/>
    </row>
    <row r="312" spans="1:10" ht="63" outlineLevel="3" x14ac:dyDescent="0.25">
      <c r="A312" s="22" t="s">
        <v>305</v>
      </c>
      <c r="B312" s="10" t="s">
        <v>281</v>
      </c>
      <c r="C312" s="10" t="s">
        <v>287</v>
      </c>
      <c r="D312" s="10" t="s">
        <v>306</v>
      </c>
      <c r="E312" s="10" t="s">
        <v>5</v>
      </c>
      <c r="F312" s="23">
        <v>2131854</v>
      </c>
      <c r="G312" s="23">
        <v>2131854</v>
      </c>
      <c r="H312" s="24">
        <f>G312/F312</f>
        <v>1</v>
      </c>
      <c r="I312" s="4">
        <v>0</v>
      </c>
      <c r="J312" s="2"/>
    </row>
    <row r="313" spans="1:10" ht="126" outlineLevel="4" x14ac:dyDescent="0.25">
      <c r="A313" s="22" t="s">
        <v>307</v>
      </c>
      <c r="B313" s="10" t="s">
        <v>281</v>
      </c>
      <c r="C313" s="10" t="s">
        <v>287</v>
      </c>
      <c r="D313" s="10" t="s">
        <v>306</v>
      </c>
      <c r="E313" s="10" t="s">
        <v>308</v>
      </c>
      <c r="F313" s="23">
        <v>2131854</v>
      </c>
      <c r="G313" s="23">
        <v>2131854</v>
      </c>
      <c r="H313" s="24">
        <f>G313/F313</f>
        <v>1</v>
      </c>
      <c r="I313" s="4">
        <v>0</v>
      </c>
      <c r="J313" s="2"/>
    </row>
    <row r="314" spans="1:10" ht="63" outlineLevel="3" x14ac:dyDescent="0.25">
      <c r="A314" s="22" t="s">
        <v>309</v>
      </c>
      <c r="B314" s="10" t="s">
        <v>281</v>
      </c>
      <c r="C314" s="10" t="s">
        <v>287</v>
      </c>
      <c r="D314" s="10" t="s">
        <v>310</v>
      </c>
      <c r="E314" s="10" t="s">
        <v>5</v>
      </c>
      <c r="F314" s="23">
        <v>12915973</v>
      </c>
      <c r="G314" s="23">
        <v>12915973</v>
      </c>
      <c r="H314" s="24">
        <f>G314/F314</f>
        <v>1</v>
      </c>
      <c r="I314" s="4">
        <v>0</v>
      </c>
      <c r="J314" s="2"/>
    </row>
    <row r="315" spans="1:10" ht="126" outlineLevel="4" x14ac:dyDescent="0.25">
      <c r="A315" s="22" t="s">
        <v>307</v>
      </c>
      <c r="B315" s="10" t="s">
        <v>281</v>
      </c>
      <c r="C315" s="10" t="s">
        <v>287</v>
      </c>
      <c r="D315" s="10" t="s">
        <v>310</v>
      </c>
      <c r="E315" s="10" t="s">
        <v>308</v>
      </c>
      <c r="F315" s="23">
        <v>12915973</v>
      </c>
      <c r="G315" s="23">
        <v>12915973</v>
      </c>
      <c r="H315" s="24">
        <f>G315/F315</f>
        <v>1</v>
      </c>
      <c r="I315" s="4">
        <v>0</v>
      </c>
      <c r="J315" s="2"/>
    </row>
    <row r="316" spans="1:10" outlineLevel="2" x14ac:dyDescent="0.25">
      <c r="A316" s="22" t="s">
        <v>311</v>
      </c>
      <c r="B316" s="10" t="s">
        <v>281</v>
      </c>
      <c r="C316" s="10" t="s">
        <v>312</v>
      </c>
      <c r="D316" s="10" t="s">
        <v>4</v>
      </c>
      <c r="E316" s="10" t="s">
        <v>5</v>
      </c>
      <c r="F316" s="23">
        <v>9513157.9000000004</v>
      </c>
      <c r="G316" s="23">
        <v>9513157.9000000004</v>
      </c>
      <c r="H316" s="24">
        <f>G316/F316</f>
        <v>1</v>
      </c>
      <c r="I316" s="4">
        <v>0</v>
      </c>
      <c r="J316" s="2"/>
    </row>
    <row r="317" spans="1:10" ht="189" outlineLevel="3" x14ac:dyDescent="0.25">
      <c r="A317" s="22" t="s">
        <v>313</v>
      </c>
      <c r="B317" s="10" t="s">
        <v>281</v>
      </c>
      <c r="C317" s="10" t="s">
        <v>312</v>
      </c>
      <c r="D317" s="10" t="s">
        <v>314</v>
      </c>
      <c r="E317" s="10" t="s">
        <v>5</v>
      </c>
      <c r="F317" s="23">
        <v>4250000</v>
      </c>
      <c r="G317" s="23">
        <v>4250000</v>
      </c>
      <c r="H317" s="24">
        <f>G317/F317</f>
        <v>1</v>
      </c>
      <c r="I317" s="4">
        <v>0</v>
      </c>
      <c r="J317" s="2"/>
    </row>
    <row r="318" spans="1:10" ht="78.75" outlineLevel="4" x14ac:dyDescent="0.25">
      <c r="A318" s="22" t="s">
        <v>298</v>
      </c>
      <c r="B318" s="10" t="s">
        <v>281</v>
      </c>
      <c r="C318" s="10" t="s">
        <v>312</v>
      </c>
      <c r="D318" s="10" t="s">
        <v>314</v>
      </c>
      <c r="E318" s="10" t="s">
        <v>299</v>
      </c>
      <c r="F318" s="23">
        <v>4250000</v>
      </c>
      <c r="G318" s="23">
        <v>4250000</v>
      </c>
      <c r="H318" s="24">
        <f>G318/F318</f>
        <v>1</v>
      </c>
      <c r="I318" s="4">
        <v>0</v>
      </c>
      <c r="J318" s="2"/>
    </row>
    <row r="319" spans="1:10" ht="47.25" outlineLevel="3" x14ac:dyDescent="0.25">
      <c r="A319" s="22" t="s">
        <v>315</v>
      </c>
      <c r="B319" s="10" t="s">
        <v>281</v>
      </c>
      <c r="C319" s="10" t="s">
        <v>312</v>
      </c>
      <c r="D319" s="10" t="s">
        <v>316</v>
      </c>
      <c r="E319" s="10" t="s">
        <v>5</v>
      </c>
      <c r="F319" s="23">
        <v>5000000</v>
      </c>
      <c r="G319" s="23">
        <v>5000000</v>
      </c>
      <c r="H319" s="24">
        <f>G319/F319</f>
        <v>1</v>
      </c>
      <c r="I319" s="4">
        <v>0</v>
      </c>
      <c r="J319" s="2"/>
    </row>
    <row r="320" spans="1:10" ht="78.75" outlineLevel="4" x14ac:dyDescent="0.25">
      <c r="A320" s="22" t="s">
        <v>298</v>
      </c>
      <c r="B320" s="10" t="s">
        <v>281</v>
      </c>
      <c r="C320" s="10" t="s">
        <v>312</v>
      </c>
      <c r="D320" s="10" t="s">
        <v>316</v>
      </c>
      <c r="E320" s="10" t="s">
        <v>299</v>
      </c>
      <c r="F320" s="23">
        <v>5000000</v>
      </c>
      <c r="G320" s="23">
        <v>5000000</v>
      </c>
      <c r="H320" s="24">
        <f>G320/F320</f>
        <v>1</v>
      </c>
      <c r="I320" s="4">
        <v>0</v>
      </c>
      <c r="J320" s="2"/>
    </row>
    <row r="321" spans="1:10" ht="63" outlineLevel="3" x14ac:dyDescent="0.25">
      <c r="A321" s="22" t="s">
        <v>317</v>
      </c>
      <c r="B321" s="10" t="s">
        <v>281</v>
      </c>
      <c r="C321" s="10" t="s">
        <v>312</v>
      </c>
      <c r="D321" s="10" t="s">
        <v>318</v>
      </c>
      <c r="E321" s="10" t="s">
        <v>5</v>
      </c>
      <c r="F321" s="23">
        <v>263157.90000000002</v>
      </c>
      <c r="G321" s="23">
        <v>263157.90000000002</v>
      </c>
      <c r="H321" s="24">
        <f>G321/F321</f>
        <v>1</v>
      </c>
      <c r="I321" s="4">
        <v>0</v>
      </c>
      <c r="J321" s="2"/>
    </row>
    <row r="322" spans="1:10" ht="78.75" outlineLevel="4" x14ac:dyDescent="0.25">
      <c r="A322" s="22" t="s">
        <v>298</v>
      </c>
      <c r="B322" s="10" t="s">
        <v>281</v>
      </c>
      <c r="C322" s="10" t="s">
        <v>312</v>
      </c>
      <c r="D322" s="10" t="s">
        <v>318</v>
      </c>
      <c r="E322" s="10" t="s">
        <v>299</v>
      </c>
      <c r="F322" s="23">
        <v>263157.90000000002</v>
      </c>
      <c r="G322" s="23">
        <v>263157.90000000002</v>
      </c>
      <c r="H322" s="24">
        <f>G322/F322</f>
        <v>1</v>
      </c>
      <c r="I322" s="4">
        <v>0</v>
      </c>
      <c r="J322" s="2"/>
    </row>
    <row r="323" spans="1:10" outlineLevel="2" x14ac:dyDescent="0.25">
      <c r="A323" s="22" t="s">
        <v>319</v>
      </c>
      <c r="B323" s="10" t="s">
        <v>281</v>
      </c>
      <c r="C323" s="10" t="s">
        <v>320</v>
      </c>
      <c r="D323" s="10" t="s">
        <v>4</v>
      </c>
      <c r="E323" s="10" t="s">
        <v>5</v>
      </c>
      <c r="F323" s="23">
        <v>111637813.09999999</v>
      </c>
      <c r="G323" s="23">
        <v>111637813.09999999</v>
      </c>
      <c r="H323" s="24">
        <f>G323/F323</f>
        <v>1</v>
      </c>
      <c r="I323" s="4">
        <v>0</v>
      </c>
      <c r="J323" s="2"/>
    </row>
    <row r="324" spans="1:10" ht="47.25" outlineLevel="3" x14ac:dyDescent="0.25">
      <c r="A324" s="22" t="s">
        <v>321</v>
      </c>
      <c r="B324" s="10" t="s">
        <v>281</v>
      </c>
      <c r="C324" s="10" t="s">
        <v>320</v>
      </c>
      <c r="D324" s="10" t="s">
        <v>322</v>
      </c>
      <c r="E324" s="10" t="s">
        <v>5</v>
      </c>
      <c r="F324" s="23">
        <v>63091724</v>
      </c>
      <c r="G324" s="23">
        <v>63091724</v>
      </c>
      <c r="H324" s="24">
        <f>G324/F324</f>
        <v>1</v>
      </c>
      <c r="I324" s="4">
        <v>0</v>
      </c>
      <c r="J324" s="2"/>
    </row>
    <row r="325" spans="1:10" ht="78.75" outlineLevel="4" x14ac:dyDescent="0.25">
      <c r="A325" s="22" t="s">
        <v>298</v>
      </c>
      <c r="B325" s="10" t="s">
        <v>281</v>
      </c>
      <c r="C325" s="10" t="s">
        <v>320</v>
      </c>
      <c r="D325" s="10" t="s">
        <v>322</v>
      </c>
      <c r="E325" s="10" t="s">
        <v>299</v>
      </c>
      <c r="F325" s="23">
        <v>63091724</v>
      </c>
      <c r="G325" s="23">
        <v>63091724</v>
      </c>
      <c r="H325" s="24">
        <f>G325/F325</f>
        <v>1</v>
      </c>
      <c r="I325" s="4">
        <v>0</v>
      </c>
      <c r="J325" s="2"/>
    </row>
    <row r="326" spans="1:10" ht="47.25" outlineLevel="3" x14ac:dyDescent="0.25">
      <c r="A326" s="22" t="s">
        <v>323</v>
      </c>
      <c r="B326" s="10" t="s">
        <v>281</v>
      </c>
      <c r="C326" s="10" t="s">
        <v>320</v>
      </c>
      <c r="D326" s="10" t="s">
        <v>324</v>
      </c>
      <c r="E326" s="10" t="s">
        <v>5</v>
      </c>
      <c r="F326" s="23">
        <v>24278318.899999999</v>
      </c>
      <c r="G326" s="23">
        <v>24278318.899999999</v>
      </c>
      <c r="H326" s="24">
        <f>G326/F326</f>
        <v>1</v>
      </c>
      <c r="I326" s="4">
        <v>0</v>
      </c>
      <c r="J326" s="2"/>
    </row>
    <row r="327" spans="1:10" ht="78.75" outlineLevel="4" x14ac:dyDescent="0.25">
      <c r="A327" s="22" t="s">
        <v>298</v>
      </c>
      <c r="B327" s="10" t="s">
        <v>281</v>
      </c>
      <c r="C327" s="10" t="s">
        <v>320</v>
      </c>
      <c r="D327" s="10" t="s">
        <v>324</v>
      </c>
      <c r="E327" s="10" t="s">
        <v>299</v>
      </c>
      <c r="F327" s="23">
        <v>24278318.899999999</v>
      </c>
      <c r="G327" s="23">
        <v>24278318.899999999</v>
      </c>
      <c r="H327" s="24">
        <f>G327/F327</f>
        <v>1</v>
      </c>
      <c r="I327" s="4">
        <v>0</v>
      </c>
      <c r="J327" s="2"/>
    </row>
    <row r="328" spans="1:10" ht="110.25" outlineLevel="3" x14ac:dyDescent="0.25">
      <c r="A328" s="22" t="s">
        <v>325</v>
      </c>
      <c r="B328" s="10" t="s">
        <v>281</v>
      </c>
      <c r="C328" s="10" t="s">
        <v>320</v>
      </c>
      <c r="D328" s="10" t="s">
        <v>326</v>
      </c>
      <c r="E328" s="10" t="s">
        <v>5</v>
      </c>
      <c r="F328" s="23">
        <v>585603.55000000005</v>
      </c>
      <c r="G328" s="23">
        <v>585603.55000000005</v>
      </c>
      <c r="H328" s="24">
        <f>G328/F328</f>
        <v>1</v>
      </c>
      <c r="I328" s="4">
        <v>0</v>
      </c>
      <c r="J328" s="2"/>
    </row>
    <row r="329" spans="1:10" ht="31.5" outlineLevel="4" x14ac:dyDescent="0.25">
      <c r="A329" s="22" t="s">
        <v>282</v>
      </c>
      <c r="B329" s="10" t="s">
        <v>281</v>
      </c>
      <c r="C329" s="10" t="s">
        <v>320</v>
      </c>
      <c r="D329" s="10" t="s">
        <v>326</v>
      </c>
      <c r="E329" s="10" t="s">
        <v>283</v>
      </c>
      <c r="F329" s="23">
        <v>585603.55000000005</v>
      </c>
      <c r="G329" s="23">
        <v>585603.55000000005</v>
      </c>
      <c r="H329" s="24">
        <f>G329/F329</f>
        <v>1</v>
      </c>
      <c r="I329" s="4">
        <v>0</v>
      </c>
      <c r="J329" s="2"/>
    </row>
    <row r="330" spans="1:10" ht="110.25" outlineLevel="3" x14ac:dyDescent="0.25">
      <c r="A330" s="22" t="s">
        <v>327</v>
      </c>
      <c r="B330" s="10" t="s">
        <v>281</v>
      </c>
      <c r="C330" s="10" t="s">
        <v>320</v>
      </c>
      <c r="D330" s="10" t="s">
        <v>328</v>
      </c>
      <c r="E330" s="10" t="s">
        <v>5</v>
      </c>
      <c r="F330" s="23">
        <v>397921.86</v>
      </c>
      <c r="G330" s="23">
        <v>397921.86</v>
      </c>
      <c r="H330" s="24">
        <f>G330/F330</f>
        <v>1</v>
      </c>
      <c r="I330" s="4">
        <v>0</v>
      </c>
      <c r="J330" s="2"/>
    </row>
    <row r="331" spans="1:10" ht="31.5" outlineLevel="4" x14ac:dyDescent="0.25">
      <c r="A331" s="22" t="s">
        <v>282</v>
      </c>
      <c r="B331" s="10" t="s">
        <v>281</v>
      </c>
      <c r="C331" s="10" t="s">
        <v>320</v>
      </c>
      <c r="D331" s="10" t="s">
        <v>328</v>
      </c>
      <c r="E331" s="10" t="s">
        <v>283</v>
      </c>
      <c r="F331" s="23">
        <v>397921.86</v>
      </c>
      <c r="G331" s="23">
        <v>397921.86</v>
      </c>
      <c r="H331" s="24">
        <f>G331/F331</f>
        <v>1</v>
      </c>
      <c r="I331" s="4">
        <v>0</v>
      </c>
      <c r="J331" s="2"/>
    </row>
    <row r="332" spans="1:10" ht="94.5" outlineLevel="3" x14ac:dyDescent="0.25">
      <c r="A332" s="22" t="s">
        <v>329</v>
      </c>
      <c r="B332" s="10" t="s">
        <v>281</v>
      </c>
      <c r="C332" s="10" t="s">
        <v>320</v>
      </c>
      <c r="D332" s="10" t="s">
        <v>330</v>
      </c>
      <c r="E332" s="10" t="s">
        <v>5</v>
      </c>
      <c r="F332" s="23">
        <v>8081779</v>
      </c>
      <c r="G332" s="23">
        <v>8081779</v>
      </c>
      <c r="H332" s="24">
        <f>G332/F332</f>
        <v>1</v>
      </c>
      <c r="I332" s="4">
        <v>0</v>
      </c>
      <c r="J332" s="2"/>
    </row>
    <row r="333" spans="1:10" ht="78.75" outlineLevel="4" x14ac:dyDescent="0.25">
      <c r="A333" s="22" t="s">
        <v>298</v>
      </c>
      <c r="B333" s="10" t="s">
        <v>281</v>
      </c>
      <c r="C333" s="10" t="s">
        <v>320</v>
      </c>
      <c r="D333" s="10" t="s">
        <v>330</v>
      </c>
      <c r="E333" s="10" t="s">
        <v>299</v>
      </c>
      <c r="F333" s="23">
        <v>8081779</v>
      </c>
      <c r="G333" s="23">
        <v>8081779</v>
      </c>
      <c r="H333" s="24">
        <f>G333/F333</f>
        <v>1</v>
      </c>
      <c r="I333" s="4">
        <v>0</v>
      </c>
      <c r="J333" s="2"/>
    </row>
    <row r="334" spans="1:10" ht="141.75" outlineLevel="3" x14ac:dyDescent="0.25">
      <c r="A334" s="22" t="s">
        <v>74</v>
      </c>
      <c r="B334" s="10" t="s">
        <v>281</v>
      </c>
      <c r="C334" s="10" t="s">
        <v>320</v>
      </c>
      <c r="D334" s="10" t="s">
        <v>331</v>
      </c>
      <c r="E334" s="10" t="s">
        <v>5</v>
      </c>
      <c r="F334" s="23">
        <v>14777109</v>
      </c>
      <c r="G334" s="23">
        <v>14777109</v>
      </c>
      <c r="H334" s="24">
        <f>G334/F334</f>
        <v>1</v>
      </c>
      <c r="I334" s="4">
        <v>0</v>
      </c>
      <c r="J334" s="2"/>
    </row>
    <row r="335" spans="1:10" ht="78.75" outlineLevel="4" x14ac:dyDescent="0.25">
      <c r="A335" s="22" t="s">
        <v>298</v>
      </c>
      <c r="B335" s="10" t="s">
        <v>281</v>
      </c>
      <c r="C335" s="10" t="s">
        <v>320</v>
      </c>
      <c r="D335" s="10" t="s">
        <v>331</v>
      </c>
      <c r="E335" s="10" t="s">
        <v>299</v>
      </c>
      <c r="F335" s="23">
        <v>14777109</v>
      </c>
      <c r="G335" s="23">
        <v>14777109</v>
      </c>
      <c r="H335" s="24">
        <f>G335/F335</f>
        <v>1</v>
      </c>
      <c r="I335" s="4">
        <v>0</v>
      </c>
      <c r="J335" s="2"/>
    </row>
    <row r="336" spans="1:10" ht="110.25" outlineLevel="3" x14ac:dyDescent="0.25">
      <c r="A336" s="22" t="s">
        <v>332</v>
      </c>
      <c r="B336" s="10" t="s">
        <v>281</v>
      </c>
      <c r="C336" s="10" t="s">
        <v>320</v>
      </c>
      <c r="D336" s="10" t="s">
        <v>333</v>
      </c>
      <c r="E336" s="10" t="s">
        <v>5</v>
      </c>
      <c r="F336" s="23">
        <v>425356.79</v>
      </c>
      <c r="G336" s="23">
        <v>425356.79</v>
      </c>
      <c r="H336" s="24">
        <f>G336/F336</f>
        <v>1</v>
      </c>
      <c r="I336" s="4">
        <v>0</v>
      </c>
      <c r="J336" s="2"/>
    </row>
    <row r="337" spans="1:10" ht="78.75" outlineLevel="4" x14ac:dyDescent="0.25">
      <c r="A337" s="22" t="s">
        <v>298</v>
      </c>
      <c r="B337" s="10" t="s">
        <v>281</v>
      </c>
      <c r="C337" s="10" t="s">
        <v>320</v>
      </c>
      <c r="D337" s="10" t="s">
        <v>333</v>
      </c>
      <c r="E337" s="10" t="s">
        <v>299</v>
      </c>
      <c r="F337" s="23">
        <v>425356.79</v>
      </c>
      <c r="G337" s="23">
        <v>425356.79</v>
      </c>
      <c r="H337" s="24">
        <f>G337/F337</f>
        <v>1</v>
      </c>
      <c r="I337" s="4">
        <v>0</v>
      </c>
      <c r="J337" s="2"/>
    </row>
    <row r="338" spans="1:10" ht="31.5" outlineLevel="2" x14ac:dyDescent="0.25">
      <c r="A338" s="22" t="s">
        <v>334</v>
      </c>
      <c r="B338" s="10" t="s">
        <v>281</v>
      </c>
      <c r="C338" s="10" t="s">
        <v>335</v>
      </c>
      <c r="D338" s="10" t="s">
        <v>4</v>
      </c>
      <c r="E338" s="10" t="s">
        <v>5</v>
      </c>
      <c r="F338" s="23">
        <v>11501484.890000001</v>
      </c>
      <c r="G338" s="23">
        <v>11501484.890000001</v>
      </c>
      <c r="H338" s="24">
        <f>G338/F338</f>
        <v>1</v>
      </c>
      <c r="I338" s="4">
        <v>0</v>
      </c>
      <c r="J338" s="2"/>
    </row>
    <row r="339" spans="1:10" ht="126" outlineLevel="3" x14ac:dyDescent="0.25">
      <c r="A339" s="22" t="s">
        <v>336</v>
      </c>
      <c r="B339" s="10" t="s">
        <v>281</v>
      </c>
      <c r="C339" s="10" t="s">
        <v>335</v>
      </c>
      <c r="D339" s="10" t="s">
        <v>337</v>
      </c>
      <c r="E339" s="10" t="s">
        <v>5</v>
      </c>
      <c r="F339" s="23">
        <v>300000</v>
      </c>
      <c r="G339" s="23">
        <v>300000</v>
      </c>
      <c r="H339" s="24">
        <f>G339/F339</f>
        <v>1</v>
      </c>
      <c r="I339" s="4">
        <v>0</v>
      </c>
      <c r="J339" s="2"/>
    </row>
    <row r="340" spans="1:10" ht="31.5" outlineLevel="4" x14ac:dyDescent="0.25">
      <c r="A340" s="22" t="s">
        <v>282</v>
      </c>
      <c r="B340" s="10" t="s">
        <v>281</v>
      </c>
      <c r="C340" s="10" t="s">
        <v>335</v>
      </c>
      <c r="D340" s="10" t="s">
        <v>337</v>
      </c>
      <c r="E340" s="10" t="s">
        <v>283</v>
      </c>
      <c r="F340" s="23">
        <v>300000</v>
      </c>
      <c r="G340" s="23">
        <v>300000</v>
      </c>
      <c r="H340" s="24">
        <f>G340/F340</f>
        <v>1</v>
      </c>
      <c r="I340" s="4">
        <v>0</v>
      </c>
      <c r="J340" s="2"/>
    </row>
    <row r="341" spans="1:10" ht="126" outlineLevel="3" x14ac:dyDescent="0.25">
      <c r="A341" s="22" t="s">
        <v>338</v>
      </c>
      <c r="B341" s="10" t="s">
        <v>281</v>
      </c>
      <c r="C341" s="10" t="s">
        <v>335</v>
      </c>
      <c r="D341" s="10" t="s">
        <v>339</v>
      </c>
      <c r="E341" s="10" t="s">
        <v>5</v>
      </c>
      <c r="F341" s="23">
        <v>64995</v>
      </c>
      <c r="G341" s="23">
        <v>64995</v>
      </c>
      <c r="H341" s="24">
        <f>G341/F341</f>
        <v>1</v>
      </c>
      <c r="I341" s="4">
        <v>0</v>
      </c>
      <c r="J341" s="2"/>
    </row>
    <row r="342" spans="1:10" ht="31.5" outlineLevel="4" x14ac:dyDescent="0.25">
      <c r="A342" s="22" t="s">
        <v>282</v>
      </c>
      <c r="B342" s="10" t="s">
        <v>281</v>
      </c>
      <c r="C342" s="10" t="s">
        <v>335</v>
      </c>
      <c r="D342" s="10" t="s">
        <v>339</v>
      </c>
      <c r="E342" s="10" t="s">
        <v>283</v>
      </c>
      <c r="F342" s="23">
        <v>64995</v>
      </c>
      <c r="G342" s="23">
        <v>64995</v>
      </c>
      <c r="H342" s="24">
        <f>G342/F342</f>
        <v>1</v>
      </c>
      <c r="I342" s="4">
        <v>0</v>
      </c>
      <c r="J342" s="2"/>
    </row>
    <row r="343" spans="1:10" ht="94.5" outlineLevel="3" x14ac:dyDescent="0.25">
      <c r="A343" s="22" t="s">
        <v>340</v>
      </c>
      <c r="B343" s="10" t="s">
        <v>281</v>
      </c>
      <c r="C343" s="10" t="s">
        <v>335</v>
      </c>
      <c r="D343" s="10" t="s">
        <v>341</v>
      </c>
      <c r="E343" s="10" t="s">
        <v>5</v>
      </c>
      <c r="F343" s="23">
        <v>50000</v>
      </c>
      <c r="G343" s="23">
        <v>50000</v>
      </c>
      <c r="H343" s="24">
        <f>G343/F343</f>
        <v>1</v>
      </c>
      <c r="I343" s="4">
        <v>0</v>
      </c>
      <c r="J343" s="2"/>
    </row>
    <row r="344" spans="1:10" ht="31.5" outlineLevel="4" x14ac:dyDescent="0.25">
      <c r="A344" s="22" t="s">
        <v>282</v>
      </c>
      <c r="B344" s="10" t="s">
        <v>281</v>
      </c>
      <c r="C344" s="10" t="s">
        <v>335</v>
      </c>
      <c r="D344" s="10" t="s">
        <v>341</v>
      </c>
      <c r="E344" s="10" t="s">
        <v>283</v>
      </c>
      <c r="F344" s="23">
        <v>50000</v>
      </c>
      <c r="G344" s="23">
        <v>50000</v>
      </c>
      <c r="H344" s="24">
        <f>G344/F344</f>
        <v>1</v>
      </c>
      <c r="I344" s="4">
        <v>0</v>
      </c>
      <c r="J344" s="2"/>
    </row>
    <row r="345" spans="1:10" ht="94.5" outlineLevel="3" x14ac:dyDescent="0.25">
      <c r="A345" s="22" t="s">
        <v>342</v>
      </c>
      <c r="B345" s="10" t="s">
        <v>281</v>
      </c>
      <c r="C345" s="10" t="s">
        <v>335</v>
      </c>
      <c r="D345" s="10" t="s">
        <v>343</v>
      </c>
      <c r="E345" s="10" t="s">
        <v>5</v>
      </c>
      <c r="F345" s="23">
        <v>9716913</v>
      </c>
      <c r="G345" s="23">
        <v>9716913</v>
      </c>
      <c r="H345" s="24">
        <f>G345/F345</f>
        <v>1</v>
      </c>
      <c r="I345" s="4">
        <v>0</v>
      </c>
      <c r="J345" s="2"/>
    </row>
    <row r="346" spans="1:10" ht="78.75" outlineLevel="4" x14ac:dyDescent="0.25">
      <c r="A346" s="22" t="s">
        <v>344</v>
      </c>
      <c r="B346" s="10" t="s">
        <v>281</v>
      </c>
      <c r="C346" s="10" t="s">
        <v>335</v>
      </c>
      <c r="D346" s="10" t="s">
        <v>343</v>
      </c>
      <c r="E346" s="10" t="s">
        <v>345</v>
      </c>
      <c r="F346" s="23">
        <v>9716913</v>
      </c>
      <c r="G346" s="23">
        <v>9716913</v>
      </c>
      <c r="H346" s="24">
        <f>G346/F346</f>
        <v>1</v>
      </c>
      <c r="I346" s="4">
        <v>0</v>
      </c>
      <c r="J346" s="2"/>
    </row>
    <row r="347" spans="1:10" ht="110.25" outlineLevel="3" x14ac:dyDescent="0.25">
      <c r="A347" s="22" t="s">
        <v>346</v>
      </c>
      <c r="B347" s="10" t="s">
        <v>281</v>
      </c>
      <c r="C347" s="10" t="s">
        <v>335</v>
      </c>
      <c r="D347" s="10" t="s">
        <v>347</v>
      </c>
      <c r="E347" s="10" t="s">
        <v>5</v>
      </c>
      <c r="F347" s="23">
        <v>118633.04</v>
      </c>
      <c r="G347" s="23">
        <v>118633.04</v>
      </c>
      <c r="H347" s="24">
        <f>G347/F347</f>
        <v>1</v>
      </c>
      <c r="I347" s="4">
        <v>0</v>
      </c>
      <c r="J347" s="2"/>
    </row>
    <row r="348" spans="1:10" ht="31.5" outlineLevel="4" x14ac:dyDescent="0.25">
      <c r="A348" s="22" t="s">
        <v>348</v>
      </c>
      <c r="B348" s="10" t="s">
        <v>281</v>
      </c>
      <c r="C348" s="10" t="s">
        <v>335</v>
      </c>
      <c r="D348" s="10" t="s">
        <v>347</v>
      </c>
      <c r="E348" s="10" t="s">
        <v>349</v>
      </c>
      <c r="F348" s="23">
        <v>118633.04</v>
      </c>
      <c r="G348" s="23">
        <v>118633.04</v>
      </c>
      <c r="H348" s="24">
        <f>G348/F348</f>
        <v>1</v>
      </c>
      <c r="I348" s="4">
        <v>0</v>
      </c>
      <c r="J348" s="2"/>
    </row>
    <row r="349" spans="1:10" ht="47.25" outlineLevel="3" x14ac:dyDescent="0.25">
      <c r="A349" s="22" t="s">
        <v>350</v>
      </c>
      <c r="B349" s="10" t="s">
        <v>281</v>
      </c>
      <c r="C349" s="10" t="s">
        <v>335</v>
      </c>
      <c r="D349" s="10" t="s">
        <v>351</v>
      </c>
      <c r="E349" s="10" t="s">
        <v>5</v>
      </c>
      <c r="F349" s="23">
        <v>355215</v>
      </c>
      <c r="G349" s="23">
        <v>355215</v>
      </c>
      <c r="H349" s="24">
        <f>G349/F349</f>
        <v>1</v>
      </c>
      <c r="I349" s="4">
        <v>0</v>
      </c>
      <c r="J349" s="2"/>
    </row>
    <row r="350" spans="1:10" ht="31.5" outlineLevel="4" x14ac:dyDescent="0.25">
      <c r="A350" s="22" t="s">
        <v>282</v>
      </c>
      <c r="B350" s="10" t="s">
        <v>281</v>
      </c>
      <c r="C350" s="10" t="s">
        <v>335</v>
      </c>
      <c r="D350" s="10" t="s">
        <v>351</v>
      </c>
      <c r="E350" s="10" t="s">
        <v>283</v>
      </c>
      <c r="F350" s="23">
        <v>355215</v>
      </c>
      <c r="G350" s="23">
        <v>355215</v>
      </c>
      <c r="H350" s="24">
        <f>G350/F350</f>
        <v>1</v>
      </c>
      <c r="I350" s="4">
        <v>0</v>
      </c>
      <c r="J350" s="2"/>
    </row>
    <row r="351" spans="1:10" ht="31.5" outlineLevel="3" x14ac:dyDescent="0.25">
      <c r="A351" s="22" t="s">
        <v>50</v>
      </c>
      <c r="B351" s="10" t="s">
        <v>281</v>
      </c>
      <c r="C351" s="10" t="s">
        <v>335</v>
      </c>
      <c r="D351" s="10" t="s">
        <v>51</v>
      </c>
      <c r="E351" s="10" t="s">
        <v>5</v>
      </c>
      <c r="F351" s="23">
        <v>895728.85</v>
      </c>
      <c r="G351" s="23">
        <v>895728.85</v>
      </c>
      <c r="H351" s="24">
        <f>G351/F351</f>
        <v>1</v>
      </c>
      <c r="I351" s="4">
        <v>0</v>
      </c>
      <c r="J351" s="2"/>
    </row>
    <row r="352" spans="1:10" ht="31.5" outlineLevel="4" x14ac:dyDescent="0.25">
      <c r="A352" s="22" t="s">
        <v>282</v>
      </c>
      <c r="B352" s="10" t="s">
        <v>281</v>
      </c>
      <c r="C352" s="10" t="s">
        <v>335</v>
      </c>
      <c r="D352" s="10" t="s">
        <v>51</v>
      </c>
      <c r="E352" s="10" t="s">
        <v>283</v>
      </c>
      <c r="F352" s="23">
        <v>895728.85</v>
      </c>
      <c r="G352" s="23">
        <v>895728.85</v>
      </c>
      <c r="H352" s="24">
        <f>G352/F352</f>
        <v>1</v>
      </c>
      <c r="I352" s="4">
        <v>0</v>
      </c>
      <c r="J352" s="2"/>
    </row>
    <row r="353" spans="1:10" s="28" customFormat="1" ht="63" x14ac:dyDescent="0.25">
      <c r="A353" s="9" t="s">
        <v>352</v>
      </c>
      <c r="B353" s="25" t="s">
        <v>353</v>
      </c>
      <c r="C353" s="25" t="s">
        <v>3</v>
      </c>
      <c r="D353" s="25" t="s">
        <v>4</v>
      </c>
      <c r="E353" s="25" t="s">
        <v>5</v>
      </c>
      <c r="F353" s="11">
        <v>21867315.710000001</v>
      </c>
      <c r="G353" s="11">
        <v>21855291.379999999</v>
      </c>
      <c r="H353" s="12">
        <f>G353/F353</f>
        <v>0.99945012318112258</v>
      </c>
      <c r="I353" s="26">
        <v>0</v>
      </c>
      <c r="J353" s="27"/>
    </row>
    <row r="354" spans="1:10" ht="31.5" outlineLevel="1" x14ac:dyDescent="0.25">
      <c r="A354" s="9" t="s">
        <v>8</v>
      </c>
      <c r="B354" s="10" t="s">
        <v>353</v>
      </c>
      <c r="C354" s="10" t="s">
        <v>9</v>
      </c>
      <c r="D354" s="10" t="s">
        <v>4</v>
      </c>
      <c r="E354" s="10" t="s">
        <v>5</v>
      </c>
      <c r="F354" s="23">
        <v>21858315.710000001</v>
      </c>
      <c r="G354" s="23">
        <v>21846291.379999999</v>
      </c>
      <c r="H354" s="24">
        <f>G354/F354</f>
        <v>0.99944989677340501</v>
      </c>
      <c r="I354" s="4">
        <v>0</v>
      </c>
      <c r="J354" s="2"/>
    </row>
    <row r="355" spans="1:10" ht="47.25" outlineLevel="2" x14ac:dyDescent="0.25">
      <c r="A355" s="22" t="s">
        <v>10</v>
      </c>
      <c r="B355" s="10" t="s">
        <v>353</v>
      </c>
      <c r="C355" s="10" t="s">
        <v>11</v>
      </c>
      <c r="D355" s="10" t="s">
        <v>4</v>
      </c>
      <c r="E355" s="10" t="s">
        <v>5</v>
      </c>
      <c r="F355" s="23">
        <v>3321398.49</v>
      </c>
      <c r="G355" s="23">
        <v>3321398.49</v>
      </c>
      <c r="H355" s="24">
        <f>G355/F355</f>
        <v>1</v>
      </c>
      <c r="I355" s="4">
        <v>0</v>
      </c>
      <c r="J355" s="2"/>
    </row>
    <row r="356" spans="1:10" ht="31.5" outlineLevel="3" x14ac:dyDescent="0.25">
      <c r="A356" s="22" t="s">
        <v>12</v>
      </c>
      <c r="B356" s="10" t="s">
        <v>353</v>
      </c>
      <c r="C356" s="10" t="s">
        <v>11</v>
      </c>
      <c r="D356" s="10" t="s">
        <v>354</v>
      </c>
      <c r="E356" s="10" t="s">
        <v>5</v>
      </c>
      <c r="F356" s="23">
        <v>2537499.81</v>
      </c>
      <c r="G356" s="23">
        <v>2537499.81</v>
      </c>
      <c r="H356" s="24">
        <f>G356/F356</f>
        <v>1</v>
      </c>
      <c r="I356" s="4">
        <v>0</v>
      </c>
      <c r="J356" s="2"/>
    </row>
    <row r="357" spans="1:10" ht="31.5" outlineLevel="4" x14ac:dyDescent="0.25">
      <c r="A357" s="22" t="s">
        <v>14</v>
      </c>
      <c r="B357" s="10" t="s">
        <v>353</v>
      </c>
      <c r="C357" s="10" t="s">
        <v>11</v>
      </c>
      <c r="D357" s="10" t="s">
        <v>354</v>
      </c>
      <c r="E357" s="10" t="s">
        <v>15</v>
      </c>
      <c r="F357" s="23">
        <v>1951922.93</v>
      </c>
      <c r="G357" s="23">
        <v>1951922.93</v>
      </c>
      <c r="H357" s="24">
        <f>G357/F357</f>
        <v>1</v>
      </c>
      <c r="I357" s="4">
        <v>0</v>
      </c>
      <c r="J357" s="2"/>
    </row>
    <row r="358" spans="1:10" ht="78.75" outlineLevel="4" x14ac:dyDescent="0.25">
      <c r="A358" s="22" t="s">
        <v>16</v>
      </c>
      <c r="B358" s="10" t="s">
        <v>353</v>
      </c>
      <c r="C358" s="10" t="s">
        <v>11</v>
      </c>
      <c r="D358" s="10" t="s">
        <v>354</v>
      </c>
      <c r="E358" s="10" t="s">
        <v>17</v>
      </c>
      <c r="F358" s="23">
        <v>585576.88</v>
      </c>
      <c r="G358" s="23">
        <v>585576.88</v>
      </c>
      <c r="H358" s="24">
        <f>G358/F358</f>
        <v>1</v>
      </c>
      <c r="I358" s="4">
        <v>0</v>
      </c>
      <c r="J358" s="2"/>
    </row>
    <row r="359" spans="1:10" ht="110.25" outlineLevel="3" x14ac:dyDescent="0.25">
      <c r="A359" s="22" t="s">
        <v>355</v>
      </c>
      <c r="B359" s="10" t="s">
        <v>353</v>
      </c>
      <c r="C359" s="10" t="s">
        <v>11</v>
      </c>
      <c r="D359" s="10" t="s">
        <v>356</v>
      </c>
      <c r="E359" s="10" t="s">
        <v>5</v>
      </c>
      <c r="F359" s="23">
        <v>783898.68</v>
      </c>
      <c r="G359" s="23">
        <v>783898.68</v>
      </c>
      <c r="H359" s="24">
        <f>G359/F359</f>
        <v>1</v>
      </c>
      <c r="I359" s="4">
        <v>0</v>
      </c>
      <c r="J359" s="2"/>
    </row>
    <row r="360" spans="1:10" ht="31.5" outlineLevel="4" x14ac:dyDescent="0.25">
      <c r="A360" s="22" t="s">
        <v>14</v>
      </c>
      <c r="B360" s="10" t="s">
        <v>353</v>
      </c>
      <c r="C360" s="10" t="s">
        <v>11</v>
      </c>
      <c r="D360" s="10" t="s">
        <v>356</v>
      </c>
      <c r="E360" s="10" t="s">
        <v>15</v>
      </c>
      <c r="F360" s="23">
        <v>645708.25</v>
      </c>
      <c r="G360" s="23">
        <v>645708.25</v>
      </c>
      <c r="H360" s="24">
        <f>G360/F360</f>
        <v>1</v>
      </c>
      <c r="I360" s="4">
        <v>0</v>
      </c>
      <c r="J360" s="2"/>
    </row>
    <row r="361" spans="1:10" ht="78.75" outlineLevel="4" x14ac:dyDescent="0.25">
      <c r="A361" s="22" t="s">
        <v>16</v>
      </c>
      <c r="B361" s="10" t="s">
        <v>353</v>
      </c>
      <c r="C361" s="10" t="s">
        <v>11</v>
      </c>
      <c r="D361" s="10" t="s">
        <v>356</v>
      </c>
      <c r="E361" s="10" t="s">
        <v>17</v>
      </c>
      <c r="F361" s="23">
        <v>138190.43</v>
      </c>
      <c r="G361" s="23">
        <v>138190.43</v>
      </c>
      <c r="H361" s="24">
        <f>G361/F361</f>
        <v>1</v>
      </c>
      <c r="I361" s="4">
        <v>0</v>
      </c>
      <c r="J361" s="2"/>
    </row>
    <row r="362" spans="1:10" ht="78.75" outlineLevel="2" x14ac:dyDescent="0.25">
      <c r="A362" s="22" t="s">
        <v>357</v>
      </c>
      <c r="B362" s="10" t="s">
        <v>353</v>
      </c>
      <c r="C362" s="10" t="s">
        <v>358</v>
      </c>
      <c r="D362" s="10" t="s">
        <v>4</v>
      </c>
      <c r="E362" s="10" t="s">
        <v>5</v>
      </c>
      <c r="F362" s="23">
        <v>10229654.220000001</v>
      </c>
      <c r="G362" s="23">
        <v>10217629.890000001</v>
      </c>
      <c r="H362" s="24">
        <f>G362/F362</f>
        <v>0.99882456144250786</v>
      </c>
      <c r="I362" s="4">
        <v>0</v>
      </c>
      <c r="J362" s="2"/>
    </row>
    <row r="363" spans="1:10" ht="47.25" outlineLevel="3" x14ac:dyDescent="0.25">
      <c r="A363" s="22" t="s">
        <v>359</v>
      </c>
      <c r="B363" s="10" t="s">
        <v>353</v>
      </c>
      <c r="C363" s="10" t="s">
        <v>358</v>
      </c>
      <c r="D363" s="10" t="s">
        <v>360</v>
      </c>
      <c r="E363" s="10" t="s">
        <v>5</v>
      </c>
      <c r="F363" s="23">
        <v>457543.28</v>
      </c>
      <c r="G363" s="23">
        <v>456708.98</v>
      </c>
      <c r="H363" s="24">
        <f>G363/F363</f>
        <v>0.99817656594147763</v>
      </c>
      <c r="I363" s="4">
        <v>0</v>
      </c>
      <c r="J363" s="2"/>
    </row>
    <row r="364" spans="1:10" ht="31.5" outlineLevel="4" x14ac:dyDescent="0.25">
      <c r="A364" s="22" t="s">
        <v>14</v>
      </c>
      <c r="B364" s="10" t="s">
        <v>353</v>
      </c>
      <c r="C364" s="10" t="s">
        <v>358</v>
      </c>
      <c r="D364" s="10" t="s">
        <v>360</v>
      </c>
      <c r="E364" s="10" t="s">
        <v>15</v>
      </c>
      <c r="F364" s="23">
        <v>397518</v>
      </c>
      <c r="G364" s="23">
        <v>396793.21</v>
      </c>
      <c r="H364" s="24">
        <f>G364/F364</f>
        <v>0.99817671149482545</v>
      </c>
      <c r="I364" s="4">
        <v>0</v>
      </c>
      <c r="J364" s="2"/>
    </row>
    <row r="365" spans="1:10" ht="78.75" outlineLevel="4" x14ac:dyDescent="0.25">
      <c r="A365" s="22" t="s">
        <v>16</v>
      </c>
      <c r="B365" s="10" t="s">
        <v>353</v>
      </c>
      <c r="C365" s="10" t="s">
        <v>358</v>
      </c>
      <c r="D365" s="10" t="s">
        <v>360</v>
      </c>
      <c r="E365" s="10" t="s">
        <v>17</v>
      </c>
      <c r="F365" s="23">
        <v>60025.279999999999</v>
      </c>
      <c r="G365" s="23">
        <v>59915.77</v>
      </c>
      <c r="H365" s="24">
        <f>G365/F365</f>
        <v>0.99817560201301847</v>
      </c>
      <c r="I365" s="4">
        <v>0</v>
      </c>
      <c r="J365" s="2"/>
    </row>
    <row r="366" spans="1:10" ht="47.25" outlineLevel="3" x14ac:dyDescent="0.25">
      <c r="A366" s="22" t="s">
        <v>361</v>
      </c>
      <c r="B366" s="10" t="s">
        <v>353</v>
      </c>
      <c r="C366" s="10" t="s">
        <v>358</v>
      </c>
      <c r="D366" s="10" t="s">
        <v>362</v>
      </c>
      <c r="E366" s="10" t="s">
        <v>5</v>
      </c>
      <c r="F366" s="23">
        <v>2208378</v>
      </c>
      <c r="G366" s="23">
        <v>2206508.9700000002</v>
      </c>
      <c r="H366" s="24">
        <f>G366/F366</f>
        <v>0.99915366391079796</v>
      </c>
      <c r="I366" s="4">
        <v>0</v>
      </c>
      <c r="J366" s="2"/>
    </row>
    <row r="367" spans="1:10" ht="31.5" outlineLevel="4" x14ac:dyDescent="0.25">
      <c r="A367" s="22" t="s">
        <v>14</v>
      </c>
      <c r="B367" s="10" t="s">
        <v>353</v>
      </c>
      <c r="C367" s="10" t="s">
        <v>358</v>
      </c>
      <c r="D367" s="10" t="s">
        <v>362</v>
      </c>
      <c r="E367" s="10" t="s">
        <v>15</v>
      </c>
      <c r="F367" s="23">
        <v>1711917.15</v>
      </c>
      <c r="G367" s="23">
        <v>1711897.55</v>
      </c>
      <c r="H367" s="24">
        <f>G367/F367</f>
        <v>0.99998855084780247</v>
      </c>
      <c r="I367" s="4">
        <v>0</v>
      </c>
      <c r="J367" s="2"/>
    </row>
    <row r="368" spans="1:10" ht="78.75" outlineLevel="4" x14ac:dyDescent="0.25">
      <c r="A368" s="22" t="s">
        <v>16</v>
      </c>
      <c r="B368" s="10" t="s">
        <v>353</v>
      </c>
      <c r="C368" s="10" t="s">
        <v>358</v>
      </c>
      <c r="D368" s="10" t="s">
        <v>362</v>
      </c>
      <c r="E368" s="10" t="s">
        <v>17</v>
      </c>
      <c r="F368" s="23">
        <v>496460.85</v>
      </c>
      <c r="G368" s="23">
        <v>494611.42</v>
      </c>
      <c r="H368" s="24">
        <f>G368/F368</f>
        <v>0.99627477171664192</v>
      </c>
      <c r="I368" s="4">
        <v>0</v>
      </c>
      <c r="J368" s="2"/>
    </row>
    <row r="369" spans="1:10" ht="47.25" outlineLevel="3" x14ac:dyDescent="0.25">
      <c r="A369" s="22" t="s">
        <v>363</v>
      </c>
      <c r="B369" s="10" t="s">
        <v>353</v>
      </c>
      <c r="C369" s="10" t="s">
        <v>358</v>
      </c>
      <c r="D369" s="10" t="s">
        <v>364</v>
      </c>
      <c r="E369" s="10" t="s">
        <v>5</v>
      </c>
      <c r="F369" s="23">
        <v>39719</v>
      </c>
      <c r="G369" s="23">
        <v>30398</v>
      </c>
      <c r="H369" s="24">
        <f>G369/F369</f>
        <v>0.76532641808706159</v>
      </c>
      <c r="I369" s="4">
        <v>0</v>
      </c>
      <c r="J369" s="2"/>
    </row>
    <row r="370" spans="1:10" ht="63" outlineLevel="4" x14ac:dyDescent="0.25">
      <c r="A370" s="22" t="s">
        <v>24</v>
      </c>
      <c r="B370" s="10" t="s">
        <v>353</v>
      </c>
      <c r="C370" s="10" t="s">
        <v>358</v>
      </c>
      <c r="D370" s="10" t="s">
        <v>364</v>
      </c>
      <c r="E370" s="10" t="s">
        <v>25</v>
      </c>
      <c r="F370" s="23">
        <v>18119</v>
      </c>
      <c r="G370" s="23">
        <v>17498</v>
      </c>
      <c r="H370" s="24">
        <f>G370/F370</f>
        <v>0.96572658535239253</v>
      </c>
      <c r="I370" s="4">
        <v>0</v>
      </c>
      <c r="J370" s="2"/>
    </row>
    <row r="371" spans="1:10" ht="47.25" outlineLevel="4" x14ac:dyDescent="0.25">
      <c r="A371" s="22" t="s">
        <v>154</v>
      </c>
      <c r="B371" s="10" t="s">
        <v>353</v>
      </c>
      <c r="C371" s="10" t="s">
        <v>358</v>
      </c>
      <c r="D371" s="10" t="s">
        <v>364</v>
      </c>
      <c r="E371" s="10" t="s">
        <v>155</v>
      </c>
      <c r="F371" s="23">
        <v>21600</v>
      </c>
      <c r="G371" s="23">
        <v>12900</v>
      </c>
      <c r="H371" s="24">
        <f>G371/F371</f>
        <v>0.59722222222222221</v>
      </c>
      <c r="I371" s="4">
        <v>0</v>
      </c>
      <c r="J371" s="2"/>
    </row>
    <row r="372" spans="1:10" ht="47.25" outlineLevel="3" x14ac:dyDescent="0.25">
      <c r="A372" s="22" t="s">
        <v>26</v>
      </c>
      <c r="B372" s="10" t="s">
        <v>353</v>
      </c>
      <c r="C372" s="10" t="s">
        <v>358</v>
      </c>
      <c r="D372" s="10" t="s">
        <v>365</v>
      </c>
      <c r="E372" s="10" t="s">
        <v>5</v>
      </c>
      <c r="F372" s="23">
        <v>6692662</v>
      </c>
      <c r="G372" s="23">
        <v>6692662</v>
      </c>
      <c r="H372" s="24">
        <f>G372/F372</f>
        <v>1</v>
      </c>
      <c r="I372" s="4">
        <v>0</v>
      </c>
      <c r="J372" s="2"/>
    </row>
    <row r="373" spans="1:10" ht="31.5" outlineLevel="4" x14ac:dyDescent="0.25">
      <c r="A373" s="22" t="s">
        <v>14</v>
      </c>
      <c r="B373" s="10" t="s">
        <v>353</v>
      </c>
      <c r="C373" s="10" t="s">
        <v>358</v>
      </c>
      <c r="D373" s="10" t="s">
        <v>365</v>
      </c>
      <c r="E373" s="10" t="s">
        <v>15</v>
      </c>
      <c r="F373" s="23">
        <v>5145861</v>
      </c>
      <c r="G373" s="23">
        <v>5145861</v>
      </c>
      <c r="H373" s="24">
        <f>G373/F373</f>
        <v>1</v>
      </c>
      <c r="I373" s="4">
        <v>0</v>
      </c>
      <c r="J373" s="2"/>
    </row>
    <row r="374" spans="1:10" ht="78.75" outlineLevel="4" x14ac:dyDescent="0.25">
      <c r="A374" s="22" t="s">
        <v>16</v>
      </c>
      <c r="B374" s="10" t="s">
        <v>353</v>
      </c>
      <c r="C374" s="10" t="s">
        <v>358</v>
      </c>
      <c r="D374" s="10" t="s">
        <v>365</v>
      </c>
      <c r="E374" s="10" t="s">
        <v>17</v>
      </c>
      <c r="F374" s="23">
        <v>1546801</v>
      </c>
      <c r="G374" s="23">
        <v>1546801</v>
      </c>
      <c r="H374" s="24">
        <f>G374/F374</f>
        <v>1</v>
      </c>
      <c r="I374" s="4">
        <v>0</v>
      </c>
      <c r="J374" s="2"/>
    </row>
    <row r="375" spans="1:10" ht="47.25" outlineLevel="3" x14ac:dyDescent="0.25">
      <c r="A375" s="22" t="s">
        <v>30</v>
      </c>
      <c r="B375" s="10" t="s">
        <v>353</v>
      </c>
      <c r="C375" s="10" t="s">
        <v>358</v>
      </c>
      <c r="D375" s="10" t="s">
        <v>366</v>
      </c>
      <c r="E375" s="10" t="s">
        <v>5</v>
      </c>
      <c r="F375" s="23">
        <v>58338</v>
      </c>
      <c r="G375" s="23">
        <v>58338</v>
      </c>
      <c r="H375" s="24">
        <f>G375/F375</f>
        <v>1</v>
      </c>
      <c r="I375" s="4">
        <v>0</v>
      </c>
      <c r="J375" s="2"/>
    </row>
    <row r="376" spans="1:10" ht="63" outlineLevel="4" x14ac:dyDescent="0.25">
      <c r="A376" s="22" t="s">
        <v>24</v>
      </c>
      <c r="B376" s="10" t="s">
        <v>353</v>
      </c>
      <c r="C376" s="10" t="s">
        <v>358</v>
      </c>
      <c r="D376" s="10" t="s">
        <v>366</v>
      </c>
      <c r="E376" s="10" t="s">
        <v>25</v>
      </c>
      <c r="F376" s="23">
        <v>23508</v>
      </c>
      <c r="G376" s="23">
        <v>23508</v>
      </c>
      <c r="H376" s="24">
        <f>G376/F376</f>
        <v>1</v>
      </c>
      <c r="I376" s="4">
        <v>0</v>
      </c>
      <c r="J376" s="2"/>
    </row>
    <row r="377" spans="1:10" ht="31.5" outlineLevel="4" x14ac:dyDescent="0.25">
      <c r="A377" s="22" t="s">
        <v>32</v>
      </c>
      <c r="B377" s="10" t="s">
        <v>353</v>
      </c>
      <c r="C377" s="10" t="s">
        <v>358</v>
      </c>
      <c r="D377" s="10" t="s">
        <v>366</v>
      </c>
      <c r="E377" s="10" t="s">
        <v>33</v>
      </c>
      <c r="F377" s="23">
        <v>34830</v>
      </c>
      <c r="G377" s="23">
        <v>34830</v>
      </c>
      <c r="H377" s="24">
        <f>G377/F377</f>
        <v>1</v>
      </c>
      <c r="I377" s="4">
        <v>0</v>
      </c>
      <c r="J377" s="2"/>
    </row>
    <row r="378" spans="1:10" ht="110.25" outlineLevel="3" x14ac:dyDescent="0.25">
      <c r="A378" s="22" t="s">
        <v>355</v>
      </c>
      <c r="B378" s="10" t="s">
        <v>353</v>
      </c>
      <c r="C378" s="10" t="s">
        <v>358</v>
      </c>
      <c r="D378" s="10" t="s">
        <v>356</v>
      </c>
      <c r="E378" s="10" t="s">
        <v>5</v>
      </c>
      <c r="F378" s="23">
        <v>582909.6</v>
      </c>
      <c r="G378" s="23">
        <v>582909.6</v>
      </c>
      <c r="H378" s="24">
        <f>G378/F378</f>
        <v>1</v>
      </c>
      <c r="I378" s="4">
        <v>0</v>
      </c>
      <c r="J378" s="2"/>
    </row>
    <row r="379" spans="1:10" ht="31.5" outlineLevel="4" x14ac:dyDescent="0.25">
      <c r="A379" s="22" t="s">
        <v>14</v>
      </c>
      <c r="B379" s="10" t="s">
        <v>353</v>
      </c>
      <c r="C379" s="10" t="s">
        <v>358</v>
      </c>
      <c r="D379" s="10" t="s">
        <v>356</v>
      </c>
      <c r="E379" s="10" t="s">
        <v>15</v>
      </c>
      <c r="F379" s="23">
        <v>448392</v>
      </c>
      <c r="G379" s="23">
        <v>448392</v>
      </c>
      <c r="H379" s="24">
        <f>G379/F379</f>
        <v>1</v>
      </c>
      <c r="I379" s="4">
        <v>0</v>
      </c>
      <c r="J379" s="2"/>
    </row>
    <row r="380" spans="1:10" ht="78.75" outlineLevel="4" x14ac:dyDescent="0.25">
      <c r="A380" s="22" t="s">
        <v>16</v>
      </c>
      <c r="B380" s="10" t="s">
        <v>353</v>
      </c>
      <c r="C380" s="10" t="s">
        <v>358</v>
      </c>
      <c r="D380" s="10" t="s">
        <v>356</v>
      </c>
      <c r="E380" s="10" t="s">
        <v>17</v>
      </c>
      <c r="F380" s="23">
        <v>134517.6</v>
      </c>
      <c r="G380" s="23">
        <v>134517.6</v>
      </c>
      <c r="H380" s="24">
        <f>G380/F380</f>
        <v>1</v>
      </c>
      <c r="I380" s="4">
        <v>0</v>
      </c>
      <c r="J380" s="2"/>
    </row>
    <row r="381" spans="1:10" ht="141.75" outlineLevel="3" x14ac:dyDescent="0.25">
      <c r="A381" s="22" t="s">
        <v>36</v>
      </c>
      <c r="B381" s="10" t="s">
        <v>353</v>
      </c>
      <c r="C381" s="10" t="s">
        <v>358</v>
      </c>
      <c r="D381" s="10" t="s">
        <v>367</v>
      </c>
      <c r="E381" s="10" t="s">
        <v>5</v>
      </c>
      <c r="F381" s="23">
        <v>77555.740000000005</v>
      </c>
      <c r="G381" s="23">
        <v>77555.740000000005</v>
      </c>
      <c r="H381" s="24">
        <f>G381/F381</f>
        <v>1</v>
      </c>
      <c r="I381" s="4">
        <v>0</v>
      </c>
      <c r="J381" s="2"/>
    </row>
    <row r="382" spans="1:10" ht="31.5" outlineLevel="4" x14ac:dyDescent="0.25">
      <c r="A382" s="22" t="s">
        <v>14</v>
      </c>
      <c r="B382" s="10" t="s">
        <v>353</v>
      </c>
      <c r="C382" s="10" t="s">
        <v>358</v>
      </c>
      <c r="D382" s="10" t="s">
        <v>367</v>
      </c>
      <c r="E382" s="10" t="s">
        <v>15</v>
      </c>
      <c r="F382" s="23">
        <v>59566.18</v>
      </c>
      <c r="G382" s="23">
        <v>59566.18</v>
      </c>
      <c r="H382" s="24">
        <f>G382/F382</f>
        <v>1</v>
      </c>
      <c r="I382" s="4">
        <v>0</v>
      </c>
      <c r="J382" s="2"/>
    </row>
    <row r="383" spans="1:10" ht="78.75" outlineLevel="4" x14ac:dyDescent="0.25">
      <c r="A383" s="22" t="s">
        <v>16</v>
      </c>
      <c r="B383" s="10" t="s">
        <v>353</v>
      </c>
      <c r="C383" s="10" t="s">
        <v>358</v>
      </c>
      <c r="D383" s="10" t="s">
        <v>367</v>
      </c>
      <c r="E383" s="10" t="s">
        <v>17</v>
      </c>
      <c r="F383" s="23">
        <v>17989.560000000001</v>
      </c>
      <c r="G383" s="23">
        <v>17989.560000000001</v>
      </c>
      <c r="H383" s="24">
        <f>G383/F383</f>
        <v>1</v>
      </c>
      <c r="I383" s="4">
        <v>0</v>
      </c>
      <c r="J383" s="2"/>
    </row>
    <row r="384" spans="1:10" ht="78.75" outlineLevel="3" x14ac:dyDescent="0.25">
      <c r="A384" s="22" t="s">
        <v>40</v>
      </c>
      <c r="B384" s="10" t="s">
        <v>353</v>
      </c>
      <c r="C384" s="10" t="s">
        <v>358</v>
      </c>
      <c r="D384" s="10" t="s">
        <v>368</v>
      </c>
      <c r="E384" s="10" t="s">
        <v>5</v>
      </c>
      <c r="F384" s="23">
        <v>112548.6</v>
      </c>
      <c r="G384" s="23">
        <v>112548.6</v>
      </c>
      <c r="H384" s="24">
        <f>G384/F384</f>
        <v>1</v>
      </c>
      <c r="I384" s="4">
        <v>0</v>
      </c>
      <c r="J384" s="2"/>
    </row>
    <row r="385" spans="1:10" ht="63" outlineLevel="4" x14ac:dyDescent="0.25">
      <c r="A385" s="22" t="s">
        <v>24</v>
      </c>
      <c r="B385" s="10" t="s">
        <v>353</v>
      </c>
      <c r="C385" s="10" t="s">
        <v>358</v>
      </c>
      <c r="D385" s="10" t="s">
        <v>368</v>
      </c>
      <c r="E385" s="10" t="s">
        <v>25</v>
      </c>
      <c r="F385" s="23">
        <v>112548.6</v>
      </c>
      <c r="G385" s="23">
        <v>112548.6</v>
      </c>
      <c r="H385" s="24">
        <f>G385/F385</f>
        <v>1</v>
      </c>
      <c r="I385" s="4">
        <v>0</v>
      </c>
      <c r="J385" s="2"/>
    </row>
    <row r="386" spans="1:10" ht="31.5" outlineLevel="2" x14ac:dyDescent="0.25">
      <c r="A386" s="22" t="s">
        <v>369</v>
      </c>
      <c r="B386" s="10" t="s">
        <v>353</v>
      </c>
      <c r="C386" s="10" t="s">
        <v>370</v>
      </c>
      <c r="D386" s="10" t="s">
        <v>4</v>
      </c>
      <c r="E386" s="10" t="s">
        <v>5</v>
      </c>
      <c r="F386" s="23">
        <v>7303800</v>
      </c>
      <c r="G386" s="23">
        <v>7303800</v>
      </c>
      <c r="H386" s="24">
        <f>G386/F386</f>
        <v>1</v>
      </c>
      <c r="I386" s="4">
        <v>0</v>
      </c>
      <c r="J386" s="2"/>
    </row>
    <row r="387" spans="1:10" ht="47.25" outlineLevel="3" x14ac:dyDescent="0.25">
      <c r="A387" s="22" t="s">
        <v>371</v>
      </c>
      <c r="B387" s="10" t="s">
        <v>353</v>
      </c>
      <c r="C387" s="10" t="s">
        <v>370</v>
      </c>
      <c r="D387" s="10" t="s">
        <v>372</v>
      </c>
      <c r="E387" s="10" t="s">
        <v>5</v>
      </c>
      <c r="F387" s="23">
        <v>7303800</v>
      </c>
      <c r="G387" s="23">
        <v>7303800</v>
      </c>
      <c r="H387" s="24">
        <f>G387/F387</f>
        <v>1</v>
      </c>
      <c r="I387" s="4">
        <v>0</v>
      </c>
      <c r="J387" s="2"/>
    </row>
    <row r="388" spans="1:10" outlineLevel="4" x14ac:dyDescent="0.25">
      <c r="A388" s="22" t="s">
        <v>373</v>
      </c>
      <c r="B388" s="10" t="s">
        <v>353</v>
      </c>
      <c r="C388" s="10" t="s">
        <v>370</v>
      </c>
      <c r="D388" s="10" t="s">
        <v>372</v>
      </c>
      <c r="E388" s="10" t="s">
        <v>374</v>
      </c>
      <c r="F388" s="23">
        <v>7303800</v>
      </c>
      <c r="G388" s="23">
        <v>7303800</v>
      </c>
      <c r="H388" s="24">
        <f>G388/F388</f>
        <v>1</v>
      </c>
      <c r="I388" s="4">
        <v>0</v>
      </c>
      <c r="J388" s="2"/>
    </row>
    <row r="389" spans="1:10" outlineLevel="2" x14ac:dyDescent="0.25">
      <c r="A389" s="22" t="s">
        <v>54</v>
      </c>
      <c r="B389" s="10" t="s">
        <v>353</v>
      </c>
      <c r="C389" s="10" t="s">
        <v>55</v>
      </c>
      <c r="D389" s="10" t="s">
        <v>4</v>
      </c>
      <c r="E389" s="10" t="s">
        <v>5</v>
      </c>
      <c r="F389" s="23">
        <v>1003463</v>
      </c>
      <c r="G389" s="23">
        <v>1003463</v>
      </c>
      <c r="H389" s="24">
        <f>G389/F389</f>
        <v>1</v>
      </c>
      <c r="I389" s="4">
        <v>0</v>
      </c>
      <c r="J389" s="2"/>
    </row>
    <row r="390" spans="1:10" ht="141.75" outlineLevel="3" x14ac:dyDescent="0.25">
      <c r="A390" s="22" t="s">
        <v>109</v>
      </c>
      <c r="B390" s="10" t="s">
        <v>353</v>
      </c>
      <c r="C390" s="10" t="s">
        <v>55</v>
      </c>
      <c r="D390" s="10" t="s">
        <v>110</v>
      </c>
      <c r="E390" s="10" t="s">
        <v>5</v>
      </c>
      <c r="F390" s="23">
        <v>377580</v>
      </c>
      <c r="G390" s="23">
        <v>377580</v>
      </c>
      <c r="H390" s="24">
        <f>G390/F390</f>
        <v>1</v>
      </c>
      <c r="I390" s="4">
        <v>0</v>
      </c>
      <c r="J390" s="2"/>
    </row>
    <row r="391" spans="1:10" ht="31.5" outlineLevel="4" x14ac:dyDescent="0.25">
      <c r="A391" s="22" t="s">
        <v>14</v>
      </c>
      <c r="B391" s="10" t="s">
        <v>353</v>
      </c>
      <c r="C391" s="10" t="s">
        <v>55</v>
      </c>
      <c r="D391" s="10" t="s">
        <v>110</v>
      </c>
      <c r="E391" s="10" t="s">
        <v>15</v>
      </c>
      <c r="F391" s="23">
        <v>290000</v>
      </c>
      <c r="G391" s="23">
        <v>290000</v>
      </c>
      <c r="H391" s="24">
        <f>G391/F391</f>
        <v>1</v>
      </c>
      <c r="I391" s="4">
        <v>0</v>
      </c>
      <c r="J391" s="2"/>
    </row>
    <row r="392" spans="1:10" ht="78.75" outlineLevel="4" x14ac:dyDescent="0.25">
      <c r="A392" s="22" t="s">
        <v>16</v>
      </c>
      <c r="B392" s="10" t="s">
        <v>353</v>
      </c>
      <c r="C392" s="10" t="s">
        <v>55</v>
      </c>
      <c r="D392" s="10" t="s">
        <v>110</v>
      </c>
      <c r="E392" s="10" t="s">
        <v>17</v>
      </c>
      <c r="F392" s="23">
        <v>87580</v>
      </c>
      <c r="G392" s="23">
        <v>87580</v>
      </c>
      <c r="H392" s="24">
        <f>G392/F392</f>
        <v>1</v>
      </c>
      <c r="I392" s="4">
        <v>0</v>
      </c>
      <c r="J392" s="2"/>
    </row>
    <row r="393" spans="1:10" ht="110.25" outlineLevel="3" x14ac:dyDescent="0.25">
      <c r="A393" s="22" t="s">
        <v>111</v>
      </c>
      <c r="B393" s="10" t="s">
        <v>353</v>
      </c>
      <c r="C393" s="10" t="s">
        <v>55</v>
      </c>
      <c r="D393" s="10" t="s">
        <v>112</v>
      </c>
      <c r="E393" s="10" t="s">
        <v>5</v>
      </c>
      <c r="F393" s="23">
        <v>612883</v>
      </c>
      <c r="G393" s="23">
        <v>612883</v>
      </c>
      <c r="H393" s="24">
        <f>G393/F393</f>
        <v>1</v>
      </c>
      <c r="I393" s="4">
        <v>0</v>
      </c>
      <c r="J393" s="2"/>
    </row>
    <row r="394" spans="1:10" ht="31.5" outlineLevel="4" x14ac:dyDescent="0.25">
      <c r="A394" s="22" t="s">
        <v>14</v>
      </c>
      <c r="B394" s="10" t="s">
        <v>353</v>
      </c>
      <c r="C394" s="10" t="s">
        <v>55</v>
      </c>
      <c r="D394" s="10" t="s">
        <v>112</v>
      </c>
      <c r="E394" s="10" t="s">
        <v>15</v>
      </c>
      <c r="F394" s="23">
        <v>516500</v>
      </c>
      <c r="G394" s="23">
        <v>516500</v>
      </c>
      <c r="H394" s="24">
        <f>G394/F394</f>
        <v>1</v>
      </c>
      <c r="I394" s="4">
        <v>0</v>
      </c>
      <c r="J394" s="2"/>
    </row>
    <row r="395" spans="1:10" ht="78.75" outlineLevel="4" x14ac:dyDescent="0.25">
      <c r="A395" s="22" t="s">
        <v>16</v>
      </c>
      <c r="B395" s="10" t="s">
        <v>353</v>
      </c>
      <c r="C395" s="10" t="s">
        <v>55</v>
      </c>
      <c r="D395" s="10" t="s">
        <v>112</v>
      </c>
      <c r="E395" s="10" t="s">
        <v>17</v>
      </c>
      <c r="F395" s="23">
        <v>96383</v>
      </c>
      <c r="G395" s="23">
        <v>96383</v>
      </c>
      <c r="H395" s="24">
        <f>G395/F395</f>
        <v>1</v>
      </c>
      <c r="I395" s="4">
        <v>0</v>
      </c>
      <c r="J395" s="2"/>
    </row>
    <row r="396" spans="1:10" ht="94.5" outlineLevel="3" x14ac:dyDescent="0.25">
      <c r="A396" s="22" t="s">
        <v>375</v>
      </c>
      <c r="B396" s="10" t="s">
        <v>353</v>
      </c>
      <c r="C396" s="10" t="s">
        <v>55</v>
      </c>
      <c r="D396" s="10" t="s">
        <v>376</v>
      </c>
      <c r="E396" s="10" t="s">
        <v>5</v>
      </c>
      <c r="F396" s="23">
        <v>13000</v>
      </c>
      <c r="G396" s="23">
        <v>13000</v>
      </c>
      <c r="H396" s="24">
        <f>G396/F396</f>
        <v>1</v>
      </c>
      <c r="I396" s="4">
        <v>0</v>
      </c>
      <c r="J396" s="2"/>
    </row>
    <row r="397" spans="1:10" outlineLevel="4" x14ac:dyDescent="0.25">
      <c r="A397" s="22" t="s">
        <v>377</v>
      </c>
      <c r="B397" s="10" t="s">
        <v>353</v>
      </c>
      <c r="C397" s="10" t="s">
        <v>55</v>
      </c>
      <c r="D397" s="10" t="s">
        <v>376</v>
      </c>
      <c r="E397" s="10" t="s">
        <v>378</v>
      </c>
      <c r="F397" s="23">
        <v>13000</v>
      </c>
      <c r="G397" s="23">
        <v>13000</v>
      </c>
      <c r="H397" s="24">
        <f>G397/F397</f>
        <v>1</v>
      </c>
      <c r="I397" s="4">
        <v>0</v>
      </c>
      <c r="J397" s="2"/>
    </row>
    <row r="398" spans="1:10" s="28" customFormat="1" outlineLevel="1" x14ac:dyDescent="0.25">
      <c r="A398" s="9" t="s">
        <v>208</v>
      </c>
      <c r="B398" s="25" t="s">
        <v>353</v>
      </c>
      <c r="C398" s="25" t="s">
        <v>209</v>
      </c>
      <c r="D398" s="25" t="s">
        <v>4</v>
      </c>
      <c r="E398" s="25" t="s">
        <v>5</v>
      </c>
      <c r="F398" s="11">
        <v>9000</v>
      </c>
      <c r="G398" s="11">
        <v>9000</v>
      </c>
      <c r="H398" s="12">
        <f>G398/F398</f>
        <v>1</v>
      </c>
      <c r="I398" s="26">
        <v>0</v>
      </c>
      <c r="J398" s="27"/>
    </row>
    <row r="399" spans="1:10" ht="47.25" outlineLevel="2" x14ac:dyDescent="0.25">
      <c r="A399" s="22" t="s">
        <v>210</v>
      </c>
      <c r="B399" s="10" t="s">
        <v>353</v>
      </c>
      <c r="C399" s="10" t="s">
        <v>211</v>
      </c>
      <c r="D399" s="10" t="s">
        <v>4</v>
      </c>
      <c r="E399" s="10" t="s">
        <v>5</v>
      </c>
      <c r="F399" s="23">
        <v>9000</v>
      </c>
      <c r="G399" s="23">
        <v>9000</v>
      </c>
      <c r="H399" s="24">
        <f>G399/F399</f>
        <v>1</v>
      </c>
      <c r="I399" s="4">
        <v>0</v>
      </c>
      <c r="J399" s="2"/>
    </row>
    <row r="400" spans="1:10" ht="47.25" outlineLevel="3" x14ac:dyDescent="0.25">
      <c r="A400" s="22" t="s">
        <v>30</v>
      </c>
      <c r="B400" s="10" t="s">
        <v>353</v>
      </c>
      <c r="C400" s="10" t="s">
        <v>211</v>
      </c>
      <c r="D400" s="10" t="s">
        <v>366</v>
      </c>
      <c r="E400" s="10" t="s">
        <v>5</v>
      </c>
      <c r="F400" s="23">
        <v>9000</v>
      </c>
      <c r="G400" s="23">
        <v>9000</v>
      </c>
      <c r="H400" s="24">
        <f>G400/F400</f>
        <v>1</v>
      </c>
      <c r="I400" s="4">
        <v>0</v>
      </c>
      <c r="J400" s="2"/>
    </row>
    <row r="401" spans="1:10" ht="31.5" outlineLevel="4" x14ac:dyDescent="0.25">
      <c r="A401" s="22" t="s">
        <v>32</v>
      </c>
      <c r="B401" s="10" t="s">
        <v>353</v>
      </c>
      <c r="C401" s="10" t="s">
        <v>211</v>
      </c>
      <c r="D401" s="10" t="s">
        <v>366</v>
      </c>
      <c r="E401" s="10" t="s">
        <v>33</v>
      </c>
      <c r="F401" s="23">
        <v>9000</v>
      </c>
      <c r="G401" s="23">
        <v>9000</v>
      </c>
      <c r="H401" s="24">
        <f>G401/F401</f>
        <v>1</v>
      </c>
      <c r="I401" s="4">
        <v>0</v>
      </c>
      <c r="J401" s="2"/>
    </row>
    <row r="402" spans="1:10" s="28" customFormat="1" ht="63" x14ac:dyDescent="0.25">
      <c r="A402" s="9" t="s">
        <v>379</v>
      </c>
      <c r="B402" s="25" t="s">
        <v>380</v>
      </c>
      <c r="C402" s="25" t="s">
        <v>3</v>
      </c>
      <c r="D402" s="25" t="s">
        <v>4</v>
      </c>
      <c r="E402" s="25" t="s">
        <v>5</v>
      </c>
      <c r="F402" s="11">
        <v>6153314</v>
      </c>
      <c r="G402" s="11">
        <v>6123437.0700000003</v>
      </c>
      <c r="H402" s="12">
        <f>G402/F402</f>
        <v>0.99514457900246933</v>
      </c>
      <c r="I402" s="26">
        <v>0</v>
      </c>
      <c r="J402" s="27"/>
    </row>
    <row r="403" spans="1:10" s="28" customFormat="1" ht="31.5" outlineLevel="1" x14ac:dyDescent="0.25">
      <c r="A403" s="9" t="s">
        <v>8</v>
      </c>
      <c r="B403" s="25" t="s">
        <v>380</v>
      </c>
      <c r="C403" s="25" t="s">
        <v>9</v>
      </c>
      <c r="D403" s="25" t="s">
        <v>4</v>
      </c>
      <c r="E403" s="25" t="s">
        <v>5</v>
      </c>
      <c r="F403" s="11">
        <v>6146913</v>
      </c>
      <c r="G403" s="11">
        <v>6117036.0700000003</v>
      </c>
      <c r="H403" s="12">
        <f>G403/F403</f>
        <v>0.99513952287920793</v>
      </c>
      <c r="I403" s="26">
        <v>0</v>
      </c>
      <c r="J403" s="27"/>
    </row>
    <row r="404" spans="1:10" ht="63" outlineLevel="2" x14ac:dyDescent="0.25">
      <c r="A404" s="22" t="s">
        <v>381</v>
      </c>
      <c r="B404" s="10" t="s">
        <v>380</v>
      </c>
      <c r="C404" s="10" t="s">
        <v>382</v>
      </c>
      <c r="D404" s="10" t="s">
        <v>4</v>
      </c>
      <c r="E404" s="10" t="s">
        <v>5</v>
      </c>
      <c r="F404" s="23">
        <v>6143913</v>
      </c>
      <c r="G404" s="23">
        <v>6114036.0700000003</v>
      </c>
      <c r="H404" s="24">
        <f>G404/F404</f>
        <v>0.99513714956575727</v>
      </c>
      <c r="I404" s="4">
        <v>0</v>
      </c>
      <c r="J404" s="2"/>
    </row>
    <row r="405" spans="1:10" ht="63" outlineLevel="3" x14ac:dyDescent="0.25">
      <c r="A405" s="22" t="s">
        <v>383</v>
      </c>
      <c r="B405" s="10" t="s">
        <v>380</v>
      </c>
      <c r="C405" s="10" t="s">
        <v>382</v>
      </c>
      <c r="D405" s="10" t="s">
        <v>384</v>
      </c>
      <c r="E405" s="10" t="s">
        <v>5</v>
      </c>
      <c r="F405" s="23">
        <v>2096646</v>
      </c>
      <c r="G405" s="23">
        <v>2096141.81</v>
      </c>
      <c r="H405" s="24">
        <f>G405/F405</f>
        <v>0.99975952545160229</v>
      </c>
      <c r="I405" s="4">
        <v>0</v>
      </c>
      <c r="J405" s="2"/>
    </row>
    <row r="406" spans="1:10" ht="31.5" outlineLevel="4" x14ac:dyDescent="0.25">
      <c r="A406" s="22" t="s">
        <v>14</v>
      </c>
      <c r="B406" s="10" t="s">
        <v>380</v>
      </c>
      <c r="C406" s="10" t="s">
        <v>382</v>
      </c>
      <c r="D406" s="10" t="s">
        <v>384</v>
      </c>
      <c r="E406" s="10" t="s">
        <v>15</v>
      </c>
      <c r="F406" s="23">
        <v>1612804</v>
      </c>
      <c r="G406" s="23">
        <v>1612416.78</v>
      </c>
      <c r="H406" s="24">
        <f>G406/F406</f>
        <v>0.9997599088295912</v>
      </c>
      <c r="I406" s="4">
        <v>0</v>
      </c>
      <c r="J406" s="2"/>
    </row>
    <row r="407" spans="1:10" ht="78.75" outlineLevel="4" x14ac:dyDescent="0.25">
      <c r="A407" s="22" t="s">
        <v>16</v>
      </c>
      <c r="B407" s="10" t="s">
        <v>380</v>
      </c>
      <c r="C407" s="10" t="s">
        <v>382</v>
      </c>
      <c r="D407" s="10" t="s">
        <v>384</v>
      </c>
      <c r="E407" s="10" t="s">
        <v>17</v>
      </c>
      <c r="F407" s="23">
        <v>483842</v>
      </c>
      <c r="G407" s="23">
        <v>483725.03</v>
      </c>
      <c r="H407" s="24">
        <f>G407/F407</f>
        <v>0.99975824752708531</v>
      </c>
      <c r="I407" s="4">
        <v>0</v>
      </c>
      <c r="J407" s="2"/>
    </row>
    <row r="408" spans="1:10" ht="47.25" outlineLevel="3" x14ac:dyDescent="0.25">
      <c r="A408" s="22" t="s">
        <v>26</v>
      </c>
      <c r="B408" s="10" t="s">
        <v>380</v>
      </c>
      <c r="C408" s="10" t="s">
        <v>382</v>
      </c>
      <c r="D408" s="10" t="s">
        <v>365</v>
      </c>
      <c r="E408" s="10" t="s">
        <v>5</v>
      </c>
      <c r="F408" s="23">
        <v>3962827</v>
      </c>
      <c r="G408" s="23">
        <v>3933454.26</v>
      </c>
      <c r="H408" s="24">
        <f>G408/F408</f>
        <v>0.99258793280655444</v>
      </c>
      <c r="I408" s="4">
        <v>0</v>
      </c>
      <c r="J408" s="2"/>
    </row>
    <row r="409" spans="1:10" ht="31.5" outlineLevel="4" x14ac:dyDescent="0.25">
      <c r="A409" s="22" t="s">
        <v>14</v>
      </c>
      <c r="B409" s="10" t="s">
        <v>380</v>
      </c>
      <c r="C409" s="10" t="s">
        <v>382</v>
      </c>
      <c r="D409" s="10" t="s">
        <v>365</v>
      </c>
      <c r="E409" s="10" t="s">
        <v>15</v>
      </c>
      <c r="F409" s="23">
        <v>3047877</v>
      </c>
      <c r="G409" s="23">
        <v>3031121.43</v>
      </c>
      <c r="H409" s="24">
        <f>G409/F409</f>
        <v>0.9945025439018701</v>
      </c>
      <c r="I409" s="4">
        <v>0</v>
      </c>
      <c r="J409" s="2"/>
    </row>
    <row r="410" spans="1:10" ht="78.75" outlineLevel="4" x14ac:dyDescent="0.25">
      <c r="A410" s="22" t="s">
        <v>16</v>
      </c>
      <c r="B410" s="10" t="s">
        <v>380</v>
      </c>
      <c r="C410" s="10" t="s">
        <v>382</v>
      </c>
      <c r="D410" s="10" t="s">
        <v>365</v>
      </c>
      <c r="E410" s="10" t="s">
        <v>17</v>
      </c>
      <c r="F410" s="23">
        <v>914950</v>
      </c>
      <c r="G410" s="23">
        <v>902332.83</v>
      </c>
      <c r="H410" s="24">
        <f>G410/F410</f>
        <v>0.98620998961691886</v>
      </c>
      <c r="I410" s="4">
        <v>0</v>
      </c>
      <c r="J410" s="2"/>
    </row>
    <row r="411" spans="1:10" ht="47.25" outlineLevel="3" x14ac:dyDescent="0.25">
      <c r="A411" s="22" t="s">
        <v>30</v>
      </c>
      <c r="B411" s="10" t="s">
        <v>380</v>
      </c>
      <c r="C411" s="10" t="s">
        <v>382</v>
      </c>
      <c r="D411" s="10" t="s">
        <v>366</v>
      </c>
      <c r="E411" s="10" t="s">
        <v>5</v>
      </c>
      <c r="F411" s="23">
        <v>6360</v>
      </c>
      <c r="G411" s="23">
        <v>6360</v>
      </c>
      <c r="H411" s="24">
        <f>G411/F411</f>
        <v>1</v>
      </c>
      <c r="I411" s="4">
        <v>0</v>
      </c>
      <c r="J411" s="2"/>
    </row>
    <row r="412" spans="1:10" ht="31.5" outlineLevel="4" x14ac:dyDescent="0.25">
      <c r="A412" s="22" t="s">
        <v>32</v>
      </c>
      <c r="B412" s="10" t="s">
        <v>380</v>
      </c>
      <c r="C412" s="10" t="s">
        <v>382</v>
      </c>
      <c r="D412" s="10" t="s">
        <v>366</v>
      </c>
      <c r="E412" s="10" t="s">
        <v>33</v>
      </c>
      <c r="F412" s="23">
        <v>6360</v>
      </c>
      <c r="G412" s="23">
        <v>6360</v>
      </c>
      <c r="H412" s="24">
        <f>G412/F412</f>
        <v>1</v>
      </c>
      <c r="I412" s="4">
        <v>0</v>
      </c>
      <c r="J412" s="2"/>
    </row>
    <row r="413" spans="1:10" ht="78.75" outlineLevel="3" x14ac:dyDescent="0.25">
      <c r="A413" s="22" t="s">
        <v>40</v>
      </c>
      <c r="B413" s="10" t="s">
        <v>380</v>
      </c>
      <c r="C413" s="10" t="s">
        <v>382</v>
      </c>
      <c r="D413" s="10" t="s">
        <v>368</v>
      </c>
      <c r="E413" s="10" t="s">
        <v>5</v>
      </c>
      <c r="F413" s="23">
        <v>78080</v>
      </c>
      <c r="G413" s="23">
        <v>78080</v>
      </c>
      <c r="H413" s="24">
        <f>G413/F413</f>
        <v>1</v>
      </c>
      <c r="I413" s="4">
        <v>0</v>
      </c>
      <c r="J413" s="2"/>
    </row>
    <row r="414" spans="1:10" ht="63" outlineLevel="4" x14ac:dyDescent="0.25">
      <c r="A414" s="22" t="s">
        <v>24</v>
      </c>
      <c r="B414" s="10" t="s">
        <v>380</v>
      </c>
      <c r="C414" s="10" t="s">
        <v>382</v>
      </c>
      <c r="D414" s="10" t="s">
        <v>368</v>
      </c>
      <c r="E414" s="10" t="s">
        <v>25</v>
      </c>
      <c r="F414" s="23">
        <v>78080</v>
      </c>
      <c r="G414" s="23">
        <v>78080</v>
      </c>
      <c r="H414" s="24">
        <f>G414/F414</f>
        <v>1</v>
      </c>
      <c r="I414" s="4">
        <v>0</v>
      </c>
      <c r="J414" s="2"/>
    </row>
    <row r="415" spans="1:10" outlineLevel="2" x14ac:dyDescent="0.25">
      <c r="A415" s="22" t="s">
        <v>54</v>
      </c>
      <c r="B415" s="10" t="s">
        <v>380</v>
      </c>
      <c r="C415" s="10" t="s">
        <v>55</v>
      </c>
      <c r="D415" s="10" t="s">
        <v>4</v>
      </c>
      <c r="E415" s="10" t="s">
        <v>5</v>
      </c>
      <c r="F415" s="23">
        <v>3000</v>
      </c>
      <c r="G415" s="23">
        <v>3000</v>
      </c>
      <c r="H415" s="24">
        <f>G415/F415</f>
        <v>1</v>
      </c>
      <c r="I415" s="4">
        <v>0</v>
      </c>
      <c r="J415" s="2"/>
    </row>
    <row r="416" spans="1:10" ht="31.5" outlineLevel="3" x14ac:dyDescent="0.25">
      <c r="A416" s="22" t="s">
        <v>268</v>
      </c>
      <c r="B416" s="10" t="s">
        <v>380</v>
      </c>
      <c r="C416" s="10" t="s">
        <v>55</v>
      </c>
      <c r="D416" s="10" t="s">
        <v>269</v>
      </c>
      <c r="E416" s="10" t="s">
        <v>5</v>
      </c>
      <c r="F416" s="23">
        <v>3000</v>
      </c>
      <c r="G416" s="23">
        <v>3000</v>
      </c>
      <c r="H416" s="24">
        <f>G416/F416</f>
        <v>1</v>
      </c>
      <c r="I416" s="4">
        <v>0</v>
      </c>
      <c r="J416" s="2"/>
    </row>
    <row r="417" spans="1:10" ht="63" outlineLevel="4" x14ac:dyDescent="0.25">
      <c r="A417" s="22" t="s">
        <v>115</v>
      </c>
      <c r="B417" s="10" t="s">
        <v>380</v>
      </c>
      <c r="C417" s="10" t="s">
        <v>55</v>
      </c>
      <c r="D417" s="10" t="s">
        <v>269</v>
      </c>
      <c r="E417" s="10" t="s">
        <v>116</v>
      </c>
      <c r="F417" s="23">
        <v>3000</v>
      </c>
      <c r="G417" s="23">
        <v>3000</v>
      </c>
      <c r="H417" s="24">
        <f>G417/F417</f>
        <v>1</v>
      </c>
      <c r="I417" s="4">
        <v>0</v>
      </c>
      <c r="J417" s="2"/>
    </row>
    <row r="418" spans="1:10" s="28" customFormat="1" outlineLevel="1" x14ac:dyDescent="0.25">
      <c r="A418" s="9" t="s">
        <v>208</v>
      </c>
      <c r="B418" s="25" t="s">
        <v>380</v>
      </c>
      <c r="C418" s="25" t="s">
        <v>209</v>
      </c>
      <c r="D418" s="25" t="s">
        <v>4</v>
      </c>
      <c r="E418" s="25" t="s">
        <v>5</v>
      </c>
      <c r="F418" s="11">
        <v>6401</v>
      </c>
      <c r="G418" s="11">
        <v>6401</v>
      </c>
      <c r="H418" s="12">
        <f>G418/F418</f>
        <v>1</v>
      </c>
      <c r="I418" s="26">
        <v>0</v>
      </c>
      <c r="J418" s="27"/>
    </row>
    <row r="419" spans="1:10" ht="47.25" outlineLevel="2" x14ac:dyDescent="0.25">
      <c r="A419" s="22" t="s">
        <v>210</v>
      </c>
      <c r="B419" s="10" t="s">
        <v>380</v>
      </c>
      <c r="C419" s="10" t="s">
        <v>211</v>
      </c>
      <c r="D419" s="10" t="s">
        <v>4</v>
      </c>
      <c r="E419" s="10" t="s">
        <v>5</v>
      </c>
      <c r="F419" s="23">
        <v>6401</v>
      </c>
      <c r="G419" s="23">
        <v>6401</v>
      </c>
      <c r="H419" s="24">
        <f>G419/F419</f>
        <v>1</v>
      </c>
      <c r="I419" s="4">
        <v>0</v>
      </c>
      <c r="J419" s="2"/>
    </row>
    <row r="420" spans="1:10" ht="63" outlineLevel="3" x14ac:dyDescent="0.25">
      <c r="A420" s="22" t="s">
        <v>385</v>
      </c>
      <c r="B420" s="10" t="s">
        <v>380</v>
      </c>
      <c r="C420" s="10" t="s">
        <v>211</v>
      </c>
      <c r="D420" s="10" t="s">
        <v>386</v>
      </c>
      <c r="E420" s="10" t="s">
        <v>5</v>
      </c>
      <c r="F420" s="23">
        <v>1390</v>
      </c>
      <c r="G420" s="23">
        <v>1390</v>
      </c>
      <c r="H420" s="24">
        <f>G420/F420</f>
        <v>1</v>
      </c>
      <c r="I420" s="4">
        <v>0</v>
      </c>
      <c r="J420" s="2"/>
    </row>
    <row r="421" spans="1:10" ht="31.5" outlineLevel="4" x14ac:dyDescent="0.25">
      <c r="A421" s="22" t="s">
        <v>32</v>
      </c>
      <c r="B421" s="10" t="s">
        <v>380</v>
      </c>
      <c r="C421" s="10" t="s">
        <v>211</v>
      </c>
      <c r="D421" s="10" t="s">
        <v>386</v>
      </c>
      <c r="E421" s="10" t="s">
        <v>33</v>
      </c>
      <c r="F421" s="23">
        <v>1390</v>
      </c>
      <c r="G421" s="23">
        <v>1390</v>
      </c>
      <c r="H421" s="24">
        <f>G421/F421</f>
        <v>1</v>
      </c>
      <c r="I421" s="4">
        <v>0</v>
      </c>
      <c r="J421" s="2"/>
    </row>
    <row r="422" spans="1:10" ht="47.25" outlineLevel="3" x14ac:dyDescent="0.25">
      <c r="A422" s="22" t="s">
        <v>30</v>
      </c>
      <c r="B422" s="10" t="s">
        <v>380</v>
      </c>
      <c r="C422" s="10" t="s">
        <v>211</v>
      </c>
      <c r="D422" s="10" t="s">
        <v>366</v>
      </c>
      <c r="E422" s="10" t="s">
        <v>5</v>
      </c>
      <c r="F422" s="23">
        <v>5011</v>
      </c>
      <c r="G422" s="23">
        <v>5011</v>
      </c>
      <c r="H422" s="24">
        <f>G422/F422</f>
        <v>1</v>
      </c>
      <c r="I422" s="4">
        <v>0</v>
      </c>
      <c r="J422" s="2"/>
    </row>
    <row r="423" spans="1:10" ht="31.5" outlineLevel="4" x14ac:dyDescent="0.25">
      <c r="A423" s="22" t="s">
        <v>32</v>
      </c>
      <c r="B423" s="10" t="s">
        <v>380</v>
      </c>
      <c r="C423" s="10" t="s">
        <v>211</v>
      </c>
      <c r="D423" s="10" t="s">
        <v>366</v>
      </c>
      <c r="E423" s="10" t="s">
        <v>33</v>
      </c>
      <c r="F423" s="23">
        <v>5011</v>
      </c>
      <c r="G423" s="23">
        <v>5011</v>
      </c>
      <c r="H423" s="24">
        <f>G423/F423</f>
        <v>1</v>
      </c>
      <c r="I423" s="4">
        <v>0</v>
      </c>
      <c r="J423" s="2"/>
    </row>
    <row r="424" spans="1:10" s="28" customFormat="1" ht="47.25" x14ac:dyDescent="0.25">
      <c r="A424" s="9" t="s">
        <v>387</v>
      </c>
      <c r="B424" s="25" t="s">
        <v>388</v>
      </c>
      <c r="C424" s="25" t="s">
        <v>3</v>
      </c>
      <c r="D424" s="25" t="s">
        <v>4</v>
      </c>
      <c r="E424" s="25" t="s">
        <v>5</v>
      </c>
      <c r="F424" s="11">
        <v>2471772558.1700001</v>
      </c>
      <c r="G424" s="11">
        <v>2458502674.1900001</v>
      </c>
      <c r="H424" s="12">
        <f>G424/F424</f>
        <v>0.99463143000914922</v>
      </c>
      <c r="I424" s="26">
        <v>0</v>
      </c>
      <c r="J424" s="27"/>
    </row>
    <row r="425" spans="1:10" s="28" customFormat="1" ht="31.5" outlineLevel="1" x14ac:dyDescent="0.25">
      <c r="A425" s="9" t="s">
        <v>8</v>
      </c>
      <c r="B425" s="25" t="s">
        <v>388</v>
      </c>
      <c r="C425" s="25" t="s">
        <v>9</v>
      </c>
      <c r="D425" s="25" t="s">
        <v>4</v>
      </c>
      <c r="E425" s="25" t="s">
        <v>5</v>
      </c>
      <c r="F425" s="11">
        <v>4319761.95</v>
      </c>
      <c r="G425" s="11">
        <v>4319761.95</v>
      </c>
      <c r="H425" s="12">
        <f>G425/F425</f>
        <v>1</v>
      </c>
      <c r="I425" s="26">
        <v>0</v>
      </c>
      <c r="J425" s="27"/>
    </row>
    <row r="426" spans="1:10" outlineLevel="2" x14ac:dyDescent="0.25">
      <c r="A426" s="22" t="s">
        <v>54</v>
      </c>
      <c r="B426" s="10" t="s">
        <v>388</v>
      </c>
      <c r="C426" s="10" t="s">
        <v>55</v>
      </c>
      <c r="D426" s="10" t="s">
        <v>4</v>
      </c>
      <c r="E426" s="10" t="s">
        <v>5</v>
      </c>
      <c r="F426" s="23">
        <v>4319761.95</v>
      </c>
      <c r="G426" s="23">
        <v>4319761.95</v>
      </c>
      <c r="H426" s="24">
        <f>G426/F426</f>
        <v>1</v>
      </c>
      <c r="I426" s="4">
        <v>0</v>
      </c>
      <c r="J426" s="2"/>
    </row>
    <row r="427" spans="1:10" ht="141.75" outlineLevel="3" x14ac:dyDescent="0.25">
      <c r="A427" s="22" t="s">
        <v>109</v>
      </c>
      <c r="B427" s="10" t="s">
        <v>388</v>
      </c>
      <c r="C427" s="10" t="s">
        <v>55</v>
      </c>
      <c r="D427" s="10" t="s">
        <v>110</v>
      </c>
      <c r="E427" s="10" t="s">
        <v>5</v>
      </c>
      <c r="F427" s="23">
        <v>1926960</v>
      </c>
      <c r="G427" s="23">
        <v>1926960</v>
      </c>
      <c r="H427" s="24">
        <f>G427/F427</f>
        <v>1</v>
      </c>
      <c r="I427" s="4">
        <v>0</v>
      </c>
      <c r="J427" s="2"/>
    </row>
    <row r="428" spans="1:10" ht="31.5" outlineLevel="4" x14ac:dyDescent="0.25">
      <c r="A428" s="22" t="s">
        <v>348</v>
      </c>
      <c r="B428" s="10" t="s">
        <v>388</v>
      </c>
      <c r="C428" s="10" t="s">
        <v>55</v>
      </c>
      <c r="D428" s="10" t="s">
        <v>110</v>
      </c>
      <c r="E428" s="10" t="s">
        <v>349</v>
      </c>
      <c r="F428" s="23">
        <v>1796760</v>
      </c>
      <c r="G428" s="23">
        <v>1796760</v>
      </c>
      <c r="H428" s="24">
        <f>G428/F428</f>
        <v>1</v>
      </c>
      <c r="I428" s="4">
        <v>0</v>
      </c>
      <c r="J428" s="2"/>
    </row>
    <row r="429" spans="1:10" ht="31.5" outlineLevel="4" x14ac:dyDescent="0.25">
      <c r="A429" s="22" t="s">
        <v>282</v>
      </c>
      <c r="B429" s="10" t="s">
        <v>388</v>
      </c>
      <c r="C429" s="10" t="s">
        <v>55</v>
      </c>
      <c r="D429" s="10" t="s">
        <v>110</v>
      </c>
      <c r="E429" s="10" t="s">
        <v>283</v>
      </c>
      <c r="F429" s="23">
        <v>130200</v>
      </c>
      <c r="G429" s="23">
        <v>130200</v>
      </c>
      <c r="H429" s="24">
        <f>G429/F429</f>
        <v>1</v>
      </c>
      <c r="I429" s="4">
        <v>0</v>
      </c>
      <c r="J429" s="2"/>
    </row>
    <row r="430" spans="1:10" ht="110.25" outlineLevel="3" x14ac:dyDescent="0.25">
      <c r="A430" s="22" t="s">
        <v>111</v>
      </c>
      <c r="B430" s="10" t="s">
        <v>388</v>
      </c>
      <c r="C430" s="10" t="s">
        <v>55</v>
      </c>
      <c r="D430" s="10" t="s">
        <v>112</v>
      </c>
      <c r="E430" s="10" t="s">
        <v>5</v>
      </c>
      <c r="F430" s="23">
        <v>2041282.7</v>
      </c>
      <c r="G430" s="23">
        <v>2041282.7</v>
      </c>
      <c r="H430" s="24">
        <f>G430/F430</f>
        <v>1</v>
      </c>
      <c r="I430" s="4">
        <v>0</v>
      </c>
      <c r="J430" s="2"/>
    </row>
    <row r="431" spans="1:10" ht="31.5" outlineLevel="4" x14ac:dyDescent="0.25">
      <c r="A431" s="22" t="s">
        <v>348</v>
      </c>
      <c r="B431" s="10" t="s">
        <v>388</v>
      </c>
      <c r="C431" s="10" t="s">
        <v>55</v>
      </c>
      <c r="D431" s="10" t="s">
        <v>112</v>
      </c>
      <c r="E431" s="10" t="s">
        <v>349</v>
      </c>
      <c r="F431" s="23">
        <v>1900406.3</v>
      </c>
      <c r="G431" s="23">
        <v>1900406.3</v>
      </c>
      <c r="H431" s="24">
        <f>G431/F431</f>
        <v>1</v>
      </c>
      <c r="I431" s="4">
        <v>0</v>
      </c>
      <c r="J431" s="2"/>
    </row>
    <row r="432" spans="1:10" ht="31.5" outlineLevel="4" x14ac:dyDescent="0.25">
      <c r="A432" s="22" t="s">
        <v>282</v>
      </c>
      <c r="B432" s="10" t="s">
        <v>388</v>
      </c>
      <c r="C432" s="10" t="s">
        <v>55</v>
      </c>
      <c r="D432" s="10" t="s">
        <v>112</v>
      </c>
      <c r="E432" s="10" t="s">
        <v>283</v>
      </c>
      <c r="F432" s="23">
        <v>140876.4</v>
      </c>
      <c r="G432" s="23">
        <v>140876.4</v>
      </c>
      <c r="H432" s="24">
        <f>G432/F432</f>
        <v>1</v>
      </c>
      <c r="I432" s="4">
        <v>0</v>
      </c>
      <c r="J432" s="2"/>
    </row>
    <row r="433" spans="1:10" ht="31.5" outlineLevel="3" x14ac:dyDescent="0.25">
      <c r="A433" s="22" t="s">
        <v>268</v>
      </c>
      <c r="B433" s="10" t="s">
        <v>388</v>
      </c>
      <c r="C433" s="10" t="s">
        <v>55</v>
      </c>
      <c r="D433" s="10" t="s">
        <v>269</v>
      </c>
      <c r="E433" s="10" t="s">
        <v>5</v>
      </c>
      <c r="F433" s="23">
        <v>351519.25</v>
      </c>
      <c r="G433" s="23">
        <v>351519.25</v>
      </c>
      <c r="H433" s="24">
        <f>G433/F433</f>
        <v>1</v>
      </c>
      <c r="I433" s="4">
        <v>0</v>
      </c>
      <c r="J433" s="2"/>
    </row>
    <row r="434" spans="1:10" ht="63" outlineLevel="4" x14ac:dyDescent="0.25">
      <c r="A434" s="22" t="s">
        <v>115</v>
      </c>
      <c r="B434" s="10" t="s">
        <v>388</v>
      </c>
      <c r="C434" s="10" t="s">
        <v>55</v>
      </c>
      <c r="D434" s="10" t="s">
        <v>269</v>
      </c>
      <c r="E434" s="10" t="s">
        <v>116</v>
      </c>
      <c r="F434" s="23">
        <v>351519.25</v>
      </c>
      <c r="G434" s="23">
        <v>351519.25</v>
      </c>
      <c r="H434" s="24">
        <f>G434/F434</f>
        <v>1</v>
      </c>
      <c r="I434" s="4">
        <v>0</v>
      </c>
      <c r="J434" s="2"/>
    </row>
    <row r="435" spans="1:10" s="28" customFormat="1" outlineLevel="1" x14ac:dyDescent="0.25">
      <c r="A435" s="9" t="s">
        <v>200</v>
      </c>
      <c r="B435" s="25" t="s">
        <v>388</v>
      </c>
      <c r="C435" s="25" t="s">
        <v>201</v>
      </c>
      <c r="D435" s="25" t="s">
        <v>4</v>
      </c>
      <c r="E435" s="25" t="s">
        <v>5</v>
      </c>
      <c r="F435" s="11">
        <v>1455026</v>
      </c>
      <c r="G435" s="11">
        <v>1427353.36</v>
      </c>
      <c r="H435" s="12">
        <f>G435/F435</f>
        <v>0.98098134328871112</v>
      </c>
      <c r="I435" s="26">
        <v>0</v>
      </c>
      <c r="J435" s="27"/>
    </row>
    <row r="436" spans="1:10" ht="31.5" outlineLevel="2" x14ac:dyDescent="0.25">
      <c r="A436" s="22" t="s">
        <v>202</v>
      </c>
      <c r="B436" s="10" t="s">
        <v>388</v>
      </c>
      <c r="C436" s="10" t="s">
        <v>203</v>
      </c>
      <c r="D436" s="10" t="s">
        <v>4</v>
      </c>
      <c r="E436" s="10" t="s">
        <v>5</v>
      </c>
      <c r="F436" s="23">
        <v>1455026</v>
      </c>
      <c r="G436" s="23">
        <v>1427353.36</v>
      </c>
      <c r="H436" s="24">
        <f>G436/F436</f>
        <v>0.98098134328871112</v>
      </c>
      <c r="I436" s="4">
        <v>0</v>
      </c>
      <c r="J436" s="2"/>
    </row>
    <row r="437" spans="1:10" ht="94.5" outlineLevel="3" x14ac:dyDescent="0.25">
      <c r="A437" s="22" t="s">
        <v>389</v>
      </c>
      <c r="B437" s="10" t="s">
        <v>388</v>
      </c>
      <c r="C437" s="10" t="s">
        <v>203</v>
      </c>
      <c r="D437" s="10" t="s">
        <v>390</v>
      </c>
      <c r="E437" s="10" t="s">
        <v>5</v>
      </c>
      <c r="F437" s="23">
        <v>1455026</v>
      </c>
      <c r="G437" s="23">
        <v>1427353.36</v>
      </c>
      <c r="H437" s="24">
        <f>G437/F437</f>
        <v>0.98098134328871112</v>
      </c>
      <c r="I437" s="4">
        <v>0</v>
      </c>
      <c r="J437" s="2"/>
    </row>
    <row r="438" spans="1:10" ht="31.5" outlineLevel="4" x14ac:dyDescent="0.25">
      <c r="A438" s="22" t="s">
        <v>348</v>
      </c>
      <c r="B438" s="10" t="s">
        <v>388</v>
      </c>
      <c r="C438" s="10" t="s">
        <v>203</v>
      </c>
      <c r="D438" s="10" t="s">
        <v>390</v>
      </c>
      <c r="E438" s="10" t="s">
        <v>349</v>
      </c>
      <c r="F438" s="23">
        <v>1455026</v>
      </c>
      <c r="G438" s="23">
        <v>1427353.36</v>
      </c>
      <c r="H438" s="24">
        <f>G438/F438</f>
        <v>0.98098134328871112</v>
      </c>
      <c r="I438" s="4">
        <v>0</v>
      </c>
      <c r="J438" s="2"/>
    </row>
    <row r="439" spans="1:10" s="28" customFormat="1" outlineLevel="1" x14ac:dyDescent="0.25">
      <c r="A439" s="9" t="s">
        <v>208</v>
      </c>
      <c r="B439" s="25" t="s">
        <v>388</v>
      </c>
      <c r="C439" s="25" t="s">
        <v>209</v>
      </c>
      <c r="D439" s="25" t="s">
        <v>4</v>
      </c>
      <c r="E439" s="25" t="s">
        <v>5</v>
      </c>
      <c r="F439" s="11">
        <v>2441938370.2199998</v>
      </c>
      <c r="G439" s="11">
        <v>2428735760.4899998</v>
      </c>
      <c r="H439" s="12">
        <f>G439/F439</f>
        <v>0.99459338946018916</v>
      </c>
      <c r="I439" s="26">
        <v>0</v>
      </c>
      <c r="J439" s="27"/>
    </row>
    <row r="440" spans="1:10" outlineLevel="2" x14ac:dyDescent="0.25">
      <c r="A440" s="22" t="s">
        <v>391</v>
      </c>
      <c r="B440" s="10" t="s">
        <v>388</v>
      </c>
      <c r="C440" s="10" t="s">
        <v>392</v>
      </c>
      <c r="D440" s="10" t="s">
        <v>4</v>
      </c>
      <c r="E440" s="10" t="s">
        <v>5</v>
      </c>
      <c r="F440" s="23">
        <v>1056495641.87</v>
      </c>
      <c r="G440" s="23">
        <v>1049581506.5</v>
      </c>
      <c r="H440" s="24">
        <f>G440/F440</f>
        <v>0.99345559499160641</v>
      </c>
      <c r="I440" s="4">
        <v>0</v>
      </c>
      <c r="J440" s="2"/>
    </row>
    <row r="441" spans="1:10" ht="63" outlineLevel="3" x14ac:dyDescent="0.25">
      <c r="A441" s="22" t="s">
        <v>393</v>
      </c>
      <c r="B441" s="10" t="s">
        <v>388</v>
      </c>
      <c r="C441" s="10" t="s">
        <v>392</v>
      </c>
      <c r="D441" s="10" t="s">
        <v>394</v>
      </c>
      <c r="E441" s="10" t="s">
        <v>5</v>
      </c>
      <c r="F441" s="23">
        <v>6494966.04</v>
      </c>
      <c r="G441" s="23">
        <v>0</v>
      </c>
      <c r="H441" s="24">
        <f>G441/F441</f>
        <v>0</v>
      </c>
      <c r="I441" s="4">
        <v>0</v>
      </c>
      <c r="J441" s="2"/>
    </row>
    <row r="442" spans="1:10" ht="31.5" outlineLevel="4" x14ac:dyDescent="0.25">
      <c r="A442" s="22" t="s">
        <v>348</v>
      </c>
      <c r="B442" s="10" t="s">
        <v>388</v>
      </c>
      <c r="C442" s="10" t="s">
        <v>392</v>
      </c>
      <c r="D442" s="10" t="s">
        <v>394</v>
      </c>
      <c r="E442" s="10" t="s">
        <v>349</v>
      </c>
      <c r="F442" s="23">
        <v>6494966.04</v>
      </c>
      <c r="G442" s="23">
        <v>0</v>
      </c>
      <c r="H442" s="24">
        <f>G442/F442</f>
        <v>0</v>
      </c>
      <c r="I442" s="4">
        <v>0</v>
      </c>
      <c r="J442" s="2"/>
    </row>
    <row r="443" spans="1:10" ht="94.5" outlineLevel="3" x14ac:dyDescent="0.25">
      <c r="A443" s="22" t="s">
        <v>395</v>
      </c>
      <c r="B443" s="10" t="s">
        <v>388</v>
      </c>
      <c r="C443" s="10" t="s">
        <v>392</v>
      </c>
      <c r="D443" s="10" t="s">
        <v>396</v>
      </c>
      <c r="E443" s="10" t="s">
        <v>5</v>
      </c>
      <c r="F443" s="23">
        <v>54000</v>
      </c>
      <c r="G443" s="23">
        <v>54000</v>
      </c>
      <c r="H443" s="24">
        <f>G443/F443</f>
        <v>1</v>
      </c>
      <c r="I443" s="4">
        <v>0</v>
      </c>
      <c r="J443" s="2"/>
    </row>
    <row r="444" spans="1:10" ht="31.5" outlineLevel="4" x14ac:dyDescent="0.25">
      <c r="A444" s="22" t="s">
        <v>348</v>
      </c>
      <c r="B444" s="10" t="s">
        <v>388</v>
      </c>
      <c r="C444" s="10" t="s">
        <v>392</v>
      </c>
      <c r="D444" s="10" t="s">
        <v>396</v>
      </c>
      <c r="E444" s="10" t="s">
        <v>349</v>
      </c>
      <c r="F444" s="23">
        <v>54000</v>
      </c>
      <c r="G444" s="23">
        <v>54000</v>
      </c>
      <c r="H444" s="24">
        <f>G444/F444</f>
        <v>1</v>
      </c>
      <c r="I444" s="4">
        <v>0</v>
      </c>
      <c r="J444" s="2"/>
    </row>
    <row r="445" spans="1:10" ht="141.75" outlineLevel="3" x14ac:dyDescent="0.25">
      <c r="A445" s="22" t="s">
        <v>397</v>
      </c>
      <c r="B445" s="10" t="s">
        <v>388</v>
      </c>
      <c r="C445" s="10" t="s">
        <v>392</v>
      </c>
      <c r="D445" s="10" t="s">
        <v>398</v>
      </c>
      <c r="E445" s="10" t="s">
        <v>5</v>
      </c>
      <c r="F445" s="23">
        <v>6494966.04</v>
      </c>
      <c r="G445" s="23">
        <v>6494966.04</v>
      </c>
      <c r="H445" s="24">
        <f>G445/F445</f>
        <v>1</v>
      </c>
      <c r="I445" s="4">
        <v>0</v>
      </c>
      <c r="J445" s="2"/>
    </row>
    <row r="446" spans="1:10" ht="31.5" outlineLevel="4" x14ac:dyDescent="0.25">
      <c r="A446" s="22" t="s">
        <v>348</v>
      </c>
      <c r="B446" s="10" t="s">
        <v>388</v>
      </c>
      <c r="C446" s="10" t="s">
        <v>392</v>
      </c>
      <c r="D446" s="10" t="s">
        <v>398</v>
      </c>
      <c r="E446" s="10" t="s">
        <v>349</v>
      </c>
      <c r="F446" s="23">
        <v>6494966.04</v>
      </c>
      <c r="G446" s="23">
        <v>6494966.04</v>
      </c>
      <c r="H446" s="24">
        <f>G446/F446</f>
        <v>1</v>
      </c>
      <c r="I446" s="4">
        <v>0</v>
      </c>
      <c r="J446" s="2"/>
    </row>
    <row r="447" spans="1:10" ht="78.75" outlineLevel="3" x14ac:dyDescent="0.25">
      <c r="A447" s="22" t="s">
        <v>399</v>
      </c>
      <c r="B447" s="10" t="s">
        <v>388</v>
      </c>
      <c r="C447" s="10" t="s">
        <v>392</v>
      </c>
      <c r="D447" s="10" t="s">
        <v>400</v>
      </c>
      <c r="E447" s="10" t="s">
        <v>5</v>
      </c>
      <c r="F447" s="23">
        <v>7400</v>
      </c>
      <c r="G447" s="23">
        <v>0</v>
      </c>
      <c r="H447" s="24">
        <f>G447/F447</f>
        <v>0</v>
      </c>
      <c r="I447" s="4">
        <v>0</v>
      </c>
      <c r="J447" s="2"/>
    </row>
    <row r="448" spans="1:10" ht="31.5" outlineLevel="4" x14ac:dyDescent="0.25">
      <c r="A448" s="22" t="s">
        <v>348</v>
      </c>
      <c r="B448" s="10" t="s">
        <v>388</v>
      </c>
      <c r="C448" s="10" t="s">
        <v>392</v>
      </c>
      <c r="D448" s="10" t="s">
        <v>400</v>
      </c>
      <c r="E448" s="10" t="s">
        <v>349</v>
      </c>
      <c r="F448" s="23">
        <v>7400</v>
      </c>
      <c r="G448" s="23">
        <v>0</v>
      </c>
      <c r="H448" s="24">
        <f>G448/F448</f>
        <v>0</v>
      </c>
      <c r="I448" s="4">
        <v>0</v>
      </c>
      <c r="J448" s="2"/>
    </row>
    <row r="449" spans="1:10" ht="31.5" outlineLevel="3" x14ac:dyDescent="0.25">
      <c r="A449" s="22" t="s">
        <v>401</v>
      </c>
      <c r="B449" s="10" t="s">
        <v>388</v>
      </c>
      <c r="C449" s="10" t="s">
        <v>392</v>
      </c>
      <c r="D449" s="10" t="s">
        <v>402</v>
      </c>
      <c r="E449" s="10" t="s">
        <v>5</v>
      </c>
      <c r="F449" s="23">
        <v>355118.22</v>
      </c>
      <c r="G449" s="23">
        <v>301238.32</v>
      </c>
      <c r="H449" s="24">
        <f>G449/F449</f>
        <v>0.84827615997849959</v>
      </c>
      <c r="I449" s="4">
        <v>0</v>
      </c>
      <c r="J449" s="2"/>
    </row>
    <row r="450" spans="1:10" ht="31.5" outlineLevel="4" x14ac:dyDescent="0.25">
      <c r="A450" s="22" t="s">
        <v>348</v>
      </c>
      <c r="B450" s="10" t="s">
        <v>388</v>
      </c>
      <c r="C450" s="10" t="s">
        <v>392</v>
      </c>
      <c r="D450" s="10" t="s">
        <v>402</v>
      </c>
      <c r="E450" s="10" t="s">
        <v>349</v>
      </c>
      <c r="F450" s="23">
        <v>355118.22</v>
      </c>
      <c r="G450" s="23">
        <v>301238.32</v>
      </c>
      <c r="H450" s="24">
        <f>G450/F450</f>
        <v>0.84827615997849959</v>
      </c>
      <c r="I450" s="4">
        <v>0</v>
      </c>
      <c r="J450" s="2"/>
    </row>
    <row r="451" spans="1:10" ht="31.5" outlineLevel="3" x14ac:dyDescent="0.25">
      <c r="A451" s="22" t="s">
        <v>403</v>
      </c>
      <c r="B451" s="10" t="s">
        <v>388</v>
      </c>
      <c r="C451" s="10" t="s">
        <v>392</v>
      </c>
      <c r="D451" s="10" t="s">
        <v>404</v>
      </c>
      <c r="E451" s="10" t="s">
        <v>5</v>
      </c>
      <c r="F451" s="23">
        <v>235967961.44</v>
      </c>
      <c r="G451" s="23">
        <v>235967961.44</v>
      </c>
      <c r="H451" s="24">
        <f>G451/F451</f>
        <v>1</v>
      </c>
      <c r="I451" s="4">
        <v>0</v>
      </c>
      <c r="J451" s="2"/>
    </row>
    <row r="452" spans="1:10" ht="78.75" outlineLevel="4" x14ac:dyDescent="0.25">
      <c r="A452" s="22" t="s">
        <v>344</v>
      </c>
      <c r="B452" s="10" t="s">
        <v>388</v>
      </c>
      <c r="C452" s="10" t="s">
        <v>392</v>
      </c>
      <c r="D452" s="10" t="s">
        <v>404</v>
      </c>
      <c r="E452" s="10" t="s">
        <v>345</v>
      </c>
      <c r="F452" s="23">
        <v>203663284.44999999</v>
      </c>
      <c r="G452" s="23">
        <v>203663284.44999999</v>
      </c>
      <c r="H452" s="24">
        <f>G452/F452</f>
        <v>1</v>
      </c>
      <c r="I452" s="4">
        <v>0</v>
      </c>
      <c r="J452" s="2"/>
    </row>
    <row r="453" spans="1:10" ht="78.75" outlineLevel="4" x14ac:dyDescent="0.25">
      <c r="A453" s="22" t="s">
        <v>298</v>
      </c>
      <c r="B453" s="10" t="s">
        <v>388</v>
      </c>
      <c r="C453" s="10" t="s">
        <v>392</v>
      </c>
      <c r="D453" s="10" t="s">
        <v>404</v>
      </c>
      <c r="E453" s="10" t="s">
        <v>299</v>
      </c>
      <c r="F453" s="23">
        <v>32304676.989999998</v>
      </c>
      <c r="G453" s="23">
        <v>32304676.989999998</v>
      </c>
      <c r="H453" s="24">
        <f>G453/F453</f>
        <v>1</v>
      </c>
      <c r="I453" s="4">
        <v>0</v>
      </c>
      <c r="J453" s="2"/>
    </row>
    <row r="454" spans="1:10" ht="47.25" outlineLevel="3" x14ac:dyDescent="0.25">
      <c r="A454" s="22" t="s">
        <v>405</v>
      </c>
      <c r="B454" s="10" t="s">
        <v>388</v>
      </c>
      <c r="C454" s="10" t="s">
        <v>392</v>
      </c>
      <c r="D454" s="10" t="s">
        <v>406</v>
      </c>
      <c r="E454" s="10" t="s">
        <v>5</v>
      </c>
      <c r="F454" s="23">
        <v>4109521.87</v>
      </c>
      <c r="G454" s="23">
        <v>3943025</v>
      </c>
      <c r="H454" s="24">
        <f>G454/F454</f>
        <v>0.9594850994186338</v>
      </c>
      <c r="I454" s="4">
        <v>0</v>
      </c>
      <c r="J454" s="2"/>
    </row>
    <row r="455" spans="1:10" ht="31.5" outlineLevel="4" x14ac:dyDescent="0.25">
      <c r="A455" s="22" t="s">
        <v>348</v>
      </c>
      <c r="B455" s="10" t="s">
        <v>388</v>
      </c>
      <c r="C455" s="10" t="s">
        <v>392</v>
      </c>
      <c r="D455" s="10" t="s">
        <v>406</v>
      </c>
      <c r="E455" s="10" t="s">
        <v>349</v>
      </c>
      <c r="F455" s="23">
        <v>3805450.64</v>
      </c>
      <c r="G455" s="23">
        <v>3638953.77</v>
      </c>
      <c r="H455" s="24">
        <f>G455/F455</f>
        <v>0.95624779145736072</v>
      </c>
      <c r="I455" s="4">
        <v>0</v>
      </c>
      <c r="J455" s="2"/>
    </row>
    <row r="456" spans="1:10" ht="31.5" outlineLevel="4" x14ac:dyDescent="0.25">
      <c r="A456" s="22" t="s">
        <v>282</v>
      </c>
      <c r="B456" s="10" t="s">
        <v>388</v>
      </c>
      <c r="C456" s="10" t="s">
        <v>392</v>
      </c>
      <c r="D456" s="10" t="s">
        <v>406</v>
      </c>
      <c r="E456" s="10" t="s">
        <v>283</v>
      </c>
      <c r="F456" s="23">
        <v>304071.23</v>
      </c>
      <c r="G456" s="23">
        <v>304071.23</v>
      </c>
      <c r="H456" s="24">
        <f>G456/F456</f>
        <v>1</v>
      </c>
      <c r="I456" s="4">
        <v>0</v>
      </c>
      <c r="J456" s="2"/>
    </row>
    <row r="457" spans="1:10" ht="47.25" outlineLevel="3" x14ac:dyDescent="0.25">
      <c r="A457" s="22" t="s">
        <v>407</v>
      </c>
      <c r="B457" s="10" t="s">
        <v>388</v>
      </c>
      <c r="C457" s="10" t="s">
        <v>392</v>
      </c>
      <c r="D457" s="10" t="s">
        <v>408</v>
      </c>
      <c r="E457" s="10" t="s">
        <v>5</v>
      </c>
      <c r="F457" s="23">
        <v>12446790</v>
      </c>
      <c r="G457" s="23">
        <v>12410370.439999999</v>
      </c>
      <c r="H457" s="24">
        <f>G457/F457</f>
        <v>0.99707397971685863</v>
      </c>
      <c r="I457" s="4">
        <v>0</v>
      </c>
      <c r="J457" s="2"/>
    </row>
    <row r="458" spans="1:10" ht="31.5" outlineLevel="4" x14ac:dyDescent="0.25">
      <c r="A458" s="22" t="s">
        <v>348</v>
      </c>
      <c r="B458" s="10" t="s">
        <v>388</v>
      </c>
      <c r="C458" s="10" t="s">
        <v>392</v>
      </c>
      <c r="D458" s="10" t="s">
        <v>408</v>
      </c>
      <c r="E458" s="10" t="s">
        <v>349</v>
      </c>
      <c r="F458" s="23">
        <v>11030226.18</v>
      </c>
      <c r="G458" s="23">
        <v>10993806.619999999</v>
      </c>
      <c r="H458" s="24">
        <f>G458/F458</f>
        <v>0.99669820369902873</v>
      </c>
      <c r="I458" s="4">
        <v>0</v>
      </c>
      <c r="J458" s="2"/>
    </row>
    <row r="459" spans="1:10" ht="31.5" outlineLevel="4" x14ac:dyDescent="0.25">
      <c r="A459" s="22" t="s">
        <v>282</v>
      </c>
      <c r="B459" s="10" t="s">
        <v>388</v>
      </c>
      <c r="C459" s="10" t="s">
        <v>392</v>
      </c>
      <c r="D459" s="10" t="s">
        <v>408</v>
      </c>
      <c r="E459" s="10" t="s">
        <v>283</v>
      </c>
      <c r="F459" s="23">
        <v>1416563.82</v>
      </c>
      <c r="G459" s="23">
        <v>1416563.82</v>
      </c>
      <c r="H459" s="24">
        <f>G459/F459</f>
        <v>1</v>
      </c>
      <c r="I459" s="4">
        <v>0</v>
      </c>
      <c r="J459" s="2"/>
    </row>
    <row r="460" spans="1:10" ht="63" outlineLevel="3" x14ac:dyDescent="0.25">
      <c r="A460" s="22" t="s">
        <v>302</v>
      </c>
      <c r="B460" s="10" t="s">
        <v>388</v>
      </c>
      <c r="C460" s="10" t="s">
        <v>392</v>
      </c>
      <c r="D460" s="10" t="s">
        <v>409</v>
      </c>
      <c r="E460" s="10" t="s">
        <v>5</v>
      </c>
      <c r="F460" s="23">
        <v>117858.26</v>
      </c>
      <c r="G460" s="23">
        <v>117858.26</v>
      </c>
      <c r="H460" s="24">
        <f>G460/F460</f>
        <v>1</v>
      </c>
      <c r="I460" s="4">
        <v>0</v>
      </c>
      <c r="J460" s="2"/>
    </row>
    <row r="461" spans="1:10" ht="31.5" outlineLevel="4" x14ac:dyDescent="0.25">
      <c r="A461" s="22" t="s">
        <v>348</v>
      </c>
      <c r="B461" s="10" t="s">
        <v>388</v>
      </c>
      <c r="C461" s="10" t="s">
        <v>392</v>
      </c>
      <c r="D461" s="10" t="s">
        <v>409</v>
      </c>
      <c r="E461" s="10" t="s">
        <v>349</v>
      </c>
      <c r="F461" s="23">
        <v>117858.26</v>
      </c>
      <c r="G461" s="23">
        <v>117858.26</v>
      </c>
      <c r="H461" s="24">
        <f>G461/F461</f>
        <v>1</v>
      </c>
      <c r="I461" s="4">
        <v>0</v>
      </c>
      <c r="J461" s="2"/>
    </row>
    <row r="462" spans="1:10" ht="78.75" outlineLevel="3" x14ac:dyDescent="0.25">
      <c r="A462" s="22" t="s">
        <v>410</v>
      </c>
      <c r="B462" s="10" t="s">
        <v>388</v>
      </c>
      <c r="C462" s="10" t="s">
        <v>392</v>
      </c>
      <c r="D462" s="10" t="s">
        <v>411</v>
      </c>
      <c r="E462" s="10" t="s">
        <v>5</v>
      </c>
      <c r="F462" s="23">
        <v>118580640.45</v>
      </c>
      <c r="G462" s="23">
        <v>118580640.45</v>
      </c>
      <c r="H462" s="24">
        <f>G462/F462</f>
        <v>1</v>
      </c>
      <c r="I462" s="4">
        <v>0</v>
      </c>
      <c r="J462" s="2"/>
    </row>
    <row r="463" spans="1:10" ht="78.75" outlineLevel="4" x14ac:dyDescent="0.25">
      <c r="A463" s="22" t="s">
        <v>344</v>
      </c>
      <c r="B463" s="10" t="s">
        <v>388</v>
      </c>
      <c r="C463" s="10" t="s">
        <v>392</v>
      </c>
      <c r="D463" s="10" t="s">
        <v>411</v>
      </c>
      <c r="E463" s="10" t="s">
        <v>345</v>
      </c>
      <c r="F463" s="23">
        <v>99336511.540000007</v>
      </c>
      <c r="G463" s="23">
        <v>99336511.540000007</v>
      </c>
      <c r="H463" s="24">
        <f>G463/F463</f>
        <v>1</v>
      </c>
      <c r="I463" s="4">
        <v>0</v>
      </c>
      <c r="J463" s="2"/>
    </row>
    <row r="464" spans="1:10" ht="78.75" outlineLevel="4" x14ac:dyDescent="0.25">
      <c r="A464" s="22" t="s">
        <v>298</v>
      </c>
      <c r="B464" s="10" t="s">
        <v>388</v>
      </c>
      <c r="C464" s="10" t="s">
        <v>392</v>
      </c>
      <c r="D464" s="10" t="s">
        <v>411</v>
      </c>
      <c r="E464" s="10" t="s">
        <v>299</v>
      </c>
      <c r="F464" s="23">
        <v>19244128.91</v>
      </c>
      <c r="G464" s="23">
        <v>19244128.91</v>
      </c>
      <c r="H464" s="24">
        <f>G464/F464</f>
        <v>1</v>
      </c>
      <c r="I464" s="4">
        <v>0</v>
      </c>
      <c r="J464" s="2"/>
    </row>
    <row r="465" spans="1:10" ht="94.5" outlineLevel="3" x14ac:dyDescent="0.25">
      <c r="A465" s="22" t="s">
        <v>412</v>
      </c>
      <c r="B465" s="10" t="s">
        <v>388</v>
      </c>
      <c r="C465" s="10" t="s">
        <v>392</v>
      </c>
      <c r="D465" s="10" t="s">
        <v>413</v>
      </c>
      <c r="E465" s="10" t="s">
        <v>5</v>
      </c>
      <c r="F465" s="23">
        <v>647201200</v>
      </c>
      <c r="G465" s="23">
        <v>647046227</v>
      </c>
      <c r="H465" s="24">
        <f>G465/F465</f>
        <v>0.99976054896066324</v>
      </c>
      <c r="I465" s="4">
        <v>0</v>
      </c>
      <c r="J465" s="2"/>
    </row>
    <row r="466" spans="1:10" ht="78.75" outlineLevel="4" x14ac:dyDescent="0.25">
      <c r="A466" s="22" t="s">
        <v>344</v>
      </c>
      <c r="B466" s="10" t="s">
        <v>388</v>
      </c>
      <c r="C466" s="10" t="s">
        <v>392</v>
      </c>
      <c r="D466" s="10" t="s">
        <v>413</v>
      </c>
      <c r="E466" s="10" t="s">
        <v>345</v>
      </c>
      <c r="F466" s="23">
        <v>567660142.83000004</v>
      </c>
      <c r="G466" s="23">
        <v>567505169.83000004</v>
      </c>
      <c r="H466" s="24">
        <f>G466/F466</f>
        <v>0.99972699686254629</v>
      </c>
      <c r="I466" s="4">
        <v>0</v>
      </c>
      <c r="J466" s="2"/>
    </row>
    <row r="467" spans="1:10" ht="78.75" outlineLevel="4" x14ac:dyDescent="0.25">
      <c r="A467" s="22" t="s">
        <v>298</v>
      </c>
      <c r="B467" s="10" t="s">
        <v>388</v>
      </c>
      <c r="C467" s="10" t="s">
        <v>392</v>
      </c>
      <c r="D467" s="10" t="s">
        <v>413</v>
      </c>
      <c r="E467" s="10" t="s">
        <v>299</v>
      </c>
      <c r="F467" s="23">
        <v>79541057.170000002</v>
      </c>
      <c r="G467" s="23">
        <v>79541057.170000002</v>
      </c>
      <c r="H467" s="24">
        <f>G467/F467</f>
        <v>1</v>
      </c>
      <c r="I467" s="4">
        <v>0</v>
      </c>
      <c r="J467" s="2"/>
    </row>
    <row r="468" spans="1:10" ht="141.75" outlineLevel="3" x14ac:dyDescent="0.25">
      <c r="A468" s="22" t="s">
        <v>74</v>
      </c>
      <c r="B468" s="10" t="s">
        <v>388</v>
      </c>
      <c r="C468" s="10" t="s">
        <v>392</v>
      </c>
      <c r="D468" s="10" t="s">
        <v>414</v>
      </c>
      <c r="E468" s="10" t="s">
        <v>5</v>
      </c>
      <c r="F468" s="23">
        <v>18424131.030000001</v>
      </c>
      <c r="G468" s="23">
        <v>18424131.030000001</v>
      </c>
      <c r="H468" s="24">
        <f>G468/F468</f>
        <v>1</v>
      </c>
      <c r="I468" s="4">
        <v>0</v>
      </c>
      <c r="J468" s="2"/>
    </row>
    <row r="469" spans="1:10" ht="78.75" outlineLevel="4" x14ac:dyDescent="0.25">
      <c r="A469" s="22" t="s">
        <v>344</v>
      </c>
      <c r="B469" s="10" t="s">
        <v>388</v>
      </c>
      <c r="C469" s="10" t="s">
        <v>392</v>
      </c>
      <c r="D469" s="10" t="s">
        <v>414</v>
      </c>
      <c r="E469" s="10" t="s">
        <v>345</v>
      </c>
      <c r="F469" s="23">
        <v>16648949.869999999</v>
      </c>
      <c r="G469" s="23">
        <v>16648949.869999999</v>
      </c>
      <c r="H469" s="24">
        <f>G469/F469</f>
        <v>1</v>
      </c>
      <c r="I469" s="4">
        <v>0</v>
      </c>
      <c r="J469" s="2"/>
    </row>
    <row r="470" spans="1:10" ht="78.75" outlineLevel="4" x14ac:dyDescent="0.25">
      <c r="A470" s="22" t="s">
        <v>298</v>
      </c>
      <c r="B470" s="10" t="s">
        <v>388</v>
      </c>
      <c r="C470" s="10" t="s">
        <v>392</v>
      </c>
      <c r="D470" s="10" t="s">
        <v>414</v>
      </c>
      <c r="E470" s="10" t="s">
        <v>299</v>
      </c>
      <c r="F470" s="23">
        <v>1775181.16</v>
      </c>
      <c r="G470" s="23">
        <v>1775181.16</v>
      </c>
      <c r="H470" s="24">
        <f>G470/F470</f>
        <v>1</v>
      </c>
      <c r="I470" s="4">
        <v>0</v>
      </c>
      <c r="J470" s="2"/>
    </row>
    <row r="471" spans="1:10" ht="78.75" outlineLevel="3" x14ac:dyDescent="0.25">
      <c r="A471" s="22" t="s">
        <v>415</v>
      </c>
      <c r="B471" s="10" t="s">
        <v>388</v>
      </c>
      <c r="C471" s="10" t="s">
        <v>392</v>
      </c>
      <c r="D471" s="10" t="s">
        <v>416</v>
      </c>
      <c r="E471" s="10" t="s">
        <v>5</v>
      </c>
      <c r="F471" s="23">
        <v>6241088.5199999996</v>
      </c>
      <c r="G471" s="23">
        <v>6241088.5199999996</v>
      </c>
      <c r="H471" s="24">
        <f>G471/F471</f>
        <v>1</v>
      </c>
      <c r="I471" s="4">
        <v>0</v>
      </c>
      <c r="J471" s="2"/>
    </row>
    <row r="472" spans="1:10" ht="78.75" outlineLevel="4" x14ac:dyDescent="0.25">
      <c r="A472" s="22" t="s">
        <v>344</v>
      </c>
      <c r="B472" s="10" t="s">
        <v>388</v>
      </c>
      <c r="C472" s="10" t="s">
        <v>392</v>
      </c>
      <c r="D472" s="10" t="s">
        <v>416</v>
      </c>
      <c r="E472" s="10" t="s">
        <v>345</v>
      </c>
      <c r="F472" s="23">
        <v>5228239.28</v>
      </c>
      <c r="G472" s="23">
        <v>5228239.28</v>
      </c>
      <c r="H472" s="24">
        <f>G472/F472</f>
        <v>1</v>
      </c>
      <c r="I472" s="4">
        <v>0</v>
      </c>
      <c r="J472" s="2"/>
    </row>
    <row r="473" spans="1:10" ht="78.75" outlineLevel="4" x14ac:dyDescent="0.25">
      <c r="A473" s="22" t="s">
        <v>298</v>
      </c>
      <c r="B473" s="10" t="s">
        <v>388</v>
      </c>
      <c r="C473" s="10" t="s">
        <v>392</v>
      </c>
      <c r="D473" s="10" t="s">
        <v>416</v>
      </c>
      <c r="E473" s="10" t="s">
        <v>299</v>
      </c>
      <c r="F473" s="23">
        <v>1012849.24</v>
      </c>
      <c r="G473" s="23">
        <v>1012849.24</v>
      </c>
      <c r="H473" s="24">
        <f>G473/F473</f>
        <v>1</v>
      </c>
      <c r="I473" s="4">
        <v>0</v>
      </c>
      <c r="J473" s="2"/>
    </row>
    <row r="474" spans="1:10" outlineLevel="2" x14ac:dyDescent="0.25">
      <c r="A474" s="22" t="s">
        <v>417</v>
      </c>
      <c r="B474" s="10" t="s">
        <v>388</v>
      </c>
      <c r="C474" s="10" t="s">
        <v>418</v>
      </c>
      <c r="D474" s="10" t="s">
        <v>4</v>
      </c>
      <c r="E474" s="10" t="s">
        <v>5</v>
      </c>
      <c r="F474" s="23">
        <v>1105428228.1500001</v>
      </c>
      <c r="G474" s="23">
        <v>1099220158.8099999</v>
      </c>
      <c r="H474" s="24">
        <f>G474/F474</f>
        <v>0.99438401410248978</v>
      </c>
      <c r="I474" s="4">
        <v>0</v>
      </c>
      <c r="J474" s="2"/>
    </row>
    <row r="475" spans="1:10" ht="63" outlineLevel="3" x14ac:dyDescent="0.25">
      <c r="A475" s="22" t="s">
        <v>419</v>
      </c>
      <c r="B475" s="10" t="s">
        <v>388</v>
      </c>
      <c r="C475" s="10" t="s">
        <v>418</v>
      </c>
      <c r="D475" s="10" t="s">
        <v>420</v>
      </c>
      <c r="E475" s="10" t="s">
        <v>5</v>
      </c>
      <c r="F475" s="23">
        <v>510610.14</v>
      </c>
      <c r="G475" s="23">
        <v>510610.14</v>
      </c>
      <c r="H475" s="24">
        <f>G475/F475</f>
        <v>1</v>
      </c>
      <c r="I475" s="4">
        <v>0</v>
      </c>
      <c r="J475" s="2"/>
    </row>
    <row r="476" spans="1:10" ht="31.5" outlineLevel="4" x14ac:dyDescent="0.25">
      <c r="A476" s="22" t="s">
        <v>348</v>
      </c>
      <c r="B476" s="10" t="s">
        <v>388</v>
      </c>
      <c r="C476" s="10" t="s">
        <v>418</v>
      </c>
      <c r="D476" s="10" t="s">
        <v>420</v>
      </c>
      <c r="E476" s="10" t="s">
        <v>349</v>
      </c>
      <c r="F476" s="23">
        <v>510610.14</v>
      </c>
      <c r="G476" s="23">
        <v>510610.14</v>
      </c>
      <c r="H476" s="24">
        <f>G476/F476</f>
        <v>1</v>
      </c>
      <c r="I476" s="4">
        <v>0</v>
      </c>
      <c r="J476" s="2"/>
    </row>
    <row r="477" spans="1:10" ht="78.75" outlineLevel="3" x14ac:dyDescent="0.25">
      <c r="A477" s="22" t="s">
        <v>421</v>
      </c>
      <c r="B477" s="10" t="s">
        <v>388</v>
      </c>
      <c r="C477" s="10" t="s">
        <v>418</v>
      </c>
      <c r="D477" s="10" t="s">
        <v>422</v>
      </c>
      <c r="E477" s="10" t="s">
        <v>5</v>
      </c>
      <c r="F477" s="23">
        <v>11246898.050000001</v>
      </c>
      <c r="G477" s="23">
        <v>11246898.050000001</v>
      </c>
      <c r="H477" s="24">
        <f>G477/F477</f>
        <v>1</v>
      </c>
      <c r="I477" s="4">
        <v>0</v>
      </c>
      <c r="J477" s="2"/>
    </row>
    <row r="478" spans="1:10" ht="31.5" outlineLevel="4" x14ac:dyDescent="0.25">
      <c r="A478" s="22" t="s">
        <v>348</v>
      </c>
      <c r="B478" s="10" t="s">
        <v>388</v>
      </c>
      <c r="C478" s="10" t="s">
        <v>418</v>
      </c>
      <c r="D478" s="10" t="s">
        <v>422</v>
      </c>
      <c r="E478" s="10" t="s">
        <v>349</v>
      </c>
      <c r="F478" s="23">
        <v>11246898.050000001</v>
      </c>
      <c r="G478" s="23">
        <v>11246898.050000001</v>
      </c>
      <c r="H478" s="24">
        <f>G478/F478</f>
        <v>1</v>
      </c>
      <c r="I478" s="4">
        <v>0</v>
      </c>
      <c r="J478" s="2"/>
    </row>
    <row r="479" spans="1:10" ht="94.5" outlineLevel="3" x14ac:dyDescent="0.25">
      <c r="A479" s="22" t="s">
        <v>395</v>
      </c>
      <c r="B479" s="10" t="s">
        <v>388</v>
      </c>
      <c r="C479" s="10" t="s">
        <v>418</v>
      </c>
      <c r="D479" s="10" t="s">
        <v>396</v>
      </c>
      <c r="E479" s="10" t="s">
        <v>5</v>
      </c>
      <c r="F479" s="23">
        <v>200000</v>
      </c>
      <c r="G479" s="23">
        <v>200000</v>
      </c>
      <c r="H479" s="24">
        <f>G479/F479</f>
        <v>1</v>
      </c>
      <c r="I479" s="4">
        <v>0</v>
      </c>
      <c r="J479" s="2"/>
    </row>
    <row r="480" spans="1:10" ht="31.5" outlineLevel="4" x14ac:dyDescent="0.25">
      <c r="A480" s="22" t="s">
        <v>348</v>
      </c>
      <c r="B480" s="10" t="s">
        <v>388</v>
      </c>
      <c r="C480" s="10" t="s">
        <v>418</v>
      </c>
      <c r="D480" s="10" t="s">
        <v>396</v>
      </c>
      <c r="E480" s="10" t="s">
        <v>349</v>
      </c>
      <c r="F480" s="23">
        <v>200000</v>
      </c>
      <c r="G480" s="23">
        <v>200000</v>
      </c>
      <c r="H480" s="24">
        <f>G480/F480</f>
        <v>1</v>
      </c>
      <c r="I480" s="4">
        <v>0</v>
      </c>
      <c r="J480" s="2"/>
    </row>
    <row r="481" spans="1:10" ht="78.75" outlineLevel="3" x14ac:dyDescent="0.25">
      <c r="A481" s="22" t="s">
        <v>423</v>
      </c>
      <c r="B481" s="10" t="s">
        <v>388</v>
      </c>
      <c r="C481" s="10" t="s">
        <v>418</v>
      </c>
      <c r="D481" s="10" t="s">
        <v>424</v>
      </c>
      <c r="E481" s="10" t="s">
        <v>5</v>
      </c>
      <c r="F481" s="23">
        <v>2128000</v>
      </c>
      <c r="G481" s="23">
        <v>2128000</v>
      </c>
      <c r="H481" s="24">
        <f>G481/F481</f>
        <v>1</v>
      </c>
      <c r="I481" s="4">
        <v>0</v>
      </c>
      <c r="J481" s="2"/>
    </row>
    <row r="482" spans="1:10" ht="31.5" outlineLevel="4" x14ac:dyDescent="0.25">
      <c r="A482" s="22" t="s">
        <v>348</v>
      </c>
      <c r="B482" s="10" t="s">
        <v>388</v>
      </c>
      <c r="C482" s="10" t="s">
        <v>418</v>
      </c>
      <c r="D482" s="10" t="s">
        <v>424</v>
      </c>
      <c r="E482" s="10" t="s">
        <v>349</v>
      </c>
      <c r="F482" s="23">
        <v>2128000</v>
      </c>
      <c r="G482" s="23">
        <v>2128000</v>
      </c>
      <c r="H482" s="24">
        <f>G482/F482</f>
        <v>1</v>
      </c>
      <c r="I482" s="4">
        <v>0</v>
      </c>
      <c r="J482" s="2"/>
    </row>
    <row r="483" spans="1:10" ht="94.5" outlineLevel="3" x14ac:dyDescent="0.25">
      <c r="A483" s="22" t="s">
        <v>425</v>
      </c>
      <c r="B483" s="10" t="s">
        <v>388</v>
      </c>
      <c r="C483" s="10" t="s">
        <v>418</v>
      </c>
      <c r="D483" s="10" t="s">
        <v>426</v>
      </c>
      <c r="E483" s="10" t="s">
        <v>5</v>
      </c>
      <c r="F483" s="23">
        <v>7000000</v>
      </c>
      <c r="G483" s="23">
        <v>7000000</v>
      </c>
      <c r="H483" s="24">
        <f>G483/F483</f>
        <v>1</v>
      </c>
      <c r="I483" s="4">
        <v>0</v>
      </c>
      <c r="J483" s="2"/>
    </row>
    <row r="484" spans="1:10" ht="31.5" outlineLevel="4" x14ac:dyDescent="0.25">
      <c r="A484" s="22" t="s">
        <v>348</v>
      </c>
      <c r="B484" s="10" t="s">
        <v>388</v>
      </c>
      <c r="C484" s="10" t="s">
        <v>418</v>
      </c>
      <c r="D484" s="10" t="s">
        <v>426</v>
      </c>
      <c r="E484" s="10" t="s">
        <v>349</v>
      </c>
      <c r="F484" s="23">
        <v>7000000</v>
      </c>
      <c r="G484" s="23">
        <v>7000000</v>
      </c>
      <c r="H484" s="24">
        <f>G484/F484</f>
        <v>1</v>
      </c>
      <c r="I484" s="4">
        <v>0</v>
      </c>
      <c r="J484" s="2"/>
    </row>
    <row r="485" spans="1:10" ht="47.25" outlineLevel="3" x14ac:dyDescent="0.25">
      <c r="A485" s="22" t="s">
        <v>427</v>
      </c>
      <c r="B485" s="10" t="s">
        <v>388</v>
      </c>
      <c r="C485" s="10" t="s">
        <v>418</v>
      </c>
      <c r="D485" s="10" t="s">
        <v>428</v>
      </c>
      <c r="E485" s="10" t="s">
        <v>5</v>
      </c>
      <c r="F485" s="23">
        <v>112000</v>
      </c>
      <c r="G485" s="23">
        <v>112000</v>
      </c>
      <c r="H485" s="24">
        <f>G485/F485</f>
        <v>1</v>
      </c>
      <c r="I485" s="4">
        <v>0</v>
      </c>
      <c r="J485" s="2"/>
    </row>
    <row r="486" spans="1:10" ht="31.5" outlineLevel="4" x14ac:dyDescent="0.25">
      <c r="A486" s="22" t="s">
        <v>348</v>
      </c>
      <c r="B486" s="10" t="s">
        <v>388</v>
      </c>
      <c r="C486" s="10" t="s">
        <v>418</v>
      </c>
      <c r="D486" s="10" t="s">
        <v>428</v>
      </c>
      <c r="E486" s="10" t="s">
        <v>349</v>
      </c>
      <c r="F486" s="23">
        <v>112000</v>
      </c>
      <c r="G486" s="23">
        <v>112000</v>
      </c>
      <c r="H486" s="24">
        <f>G486/F486</f>
        <v>1</v>
      </c>
      <c r="I486" s="4">
        <v>0</v>
      </c>
      <c r="J486" s="2"/>
    </row>
    <row r="487" spans="1:10" ht="78.75" outlineLevel="3" x14ac:dyDescent="0.25">
      <c r="A487" s="22" t="s">
        <v>399</v>
      </c>
      <c r="B487" s="10" t="s">
        <v>388</v>
      </c>
      <c r="C487" s="10" t="s">
        <v>418</v>
      </c>
      <c r="D487" s="10" t="s">
        <v>400</v>
      </c>
      <c r="E487" s="10" t="s">
        <v>5</v>
      </c>
      <c r="F487" s="23">
        <v>173007.5</v>
      </c>
      <c r="G487" s="23">
        <v>76607.5</v>
      </c>
      <c r="H487" s="24">
        <f>G487/F487</f>
        <v>0.44279872259873126</v>
      </c>
      <c r="I487" s="4">
        <v>0</v>
      </c>
      <c r="J487" s="2"/>
    </row>
    <row r="488" spans="1:10" ht="31.5" outlineLevel="4" x14ac:dyDescent="0.25">
      <c r="A488" s="22" t="s">
        <v>348</v>
      </c>
      <c r="B488" s="10" t="s">
        <v>388</v>
      </c>
      <c r="C488" s="10" t="s">
        <v>418</v>
      </c>
      <c r="D488" s="10" t="s">
        <v>400</v>
      </c>
      <c r="E488" s="10" t="s">
        <v>349</v>
      </c>
      <c r="F488" s="23">
        <v>173007.5</v>
      </c>
      <c r="G488" s="23">
        <v>76607.5</v>
      </c>
      <c r="H488" s="24">
        <f>G488/F488</f>
        <v>0.44279872259873126</v>
      </c>
      <c r="I488" s="4">
        <v>0</v>
      </c>
      <c r="J488" s="2"/>
    </row>
    <row r="489" spans="1:10" ht="47.25" outlineLevel="3" x14ac:dyDescent="0.25">
      <c r="A489" s="22" t="s">
        <v>429</v>
      </c>
      <c r="B489" s="10" t="s">
        <v>388</v>
      </c>
      <c r="C489" s="10" t="s">
        <v>418</v>
      </c>
      <c r="D489" s="10" t="s">
        <v>430</v>
      </c>
      <c r="E489" s="10" t="s">
        <v>5</v>
      </c>
      <c r="F489" s="23">
        <v>86857</v>
      </c>
      <c r="G489" s="23">
        <v>86857</v>
      </c>
      <c r="H489" s="24">
        <f>G489/F489</f>
        <v>1</v>
      </c>
      <c r="I489" s="4">
        <v>0</v>
      </c>
      <c r="J489" s="2"/>
    </row>
    <row r="490" spans="1:10" ht="31.5" outlineLevel="4" x14ac:dyDescent="0.25">
      <c r="A490" s="22" t="s">
        <v>348</v>
      </c>
      <c r="B490" s="10" t="s">
        <v>388</v>
      </c>
      <c r="C490" s="10" t="s">
        <v>418</v>
      </c>
      <c r="D490" s="10" t="s">
        <v>430</v>
      </c>
      <c r="E490" s="10" t="s">
        <v>349</v>
      </c>
      <c r="F490" s="23">
        <v>86857</v>
      </c>
      <c r="G490" s="23">
        <v>86857</v>
      </c>
      <c r="H490" s="24">
        <f>G490/F490</f>
        <v>1</v>
      </c>
      <c r="I490" s="4">
        <v>0</v>
      </c>
      <c r="J490" s="2"/>
    </row>
    <row r="491" spans="1:10" ht="31.5" outlineLevel="3" x14ac:dyDescent="0.25">
      <c r="A491" s="22" t="s">
        <v>401</v>
      </c>
      <c r="B491" s="10" t="s">
        <v>388</v>
      </c>
      <c r="C491" s="10" t="s">
        <v>418</v>
      </c>
      <c r="D491" s="10" t="s">
        <v>402</v>
      </c>
      <c r="E491" s="10" t="s">
        <v>5</v>
      </c>
      <c r="F491" s="23">
        <v>2145564.7200000002</v>
      </c>
      <c r="G491" s="23">
        <v>1726276.77</v>
      </c>
      <c r="H491" s="24">
        <f>G491/F491</f>
        <v>0.80457921120179487</v>
      </c>
      <c r="I491" s="4">
        <v>0</v>
      </c>
      <c r="J491" s="2"/>
    </row>
    <row r="492" spans="1:10" ht="31.5" outlineLevel="4" x14ac:dyDescent="0.25">
      <c r="A492" s="22" t="s">
        <v>348</v>
      </c>
      <c r="B492" s="10" t="s">
        <v>388</v>
      </c>
      <c r="C492" s="10" t="s">
        <v>418</v>
      </c>
      <c r="D492" s="10" t="s">
        <v>402</v>
      </c>
      <c r="E492" s="10" t="s">
        <v>349</v>
      </c>
      <c r="F492" s="23">
        <v>2145564.7200000002</v>
      </c>
      <c r="G492" s="23">
        <v>1726276.77</v>
      </c>
      <c r="H492" s="24">
        <f>G492/F492</f>
        <v>0.80457921120179487</v>
      </c>
      <c r="I492" s="4">
        <v>0</v>
      </c>
      <c r="J492" s="2"/>
    </row>
    <row r="493" spans="1:10" ht="47.25" outlineLevel="3" x14ac:dyDescent="0.25">
      <c r="A493" s="22" t="s">
        <v>405</v>
      </c>
      <c r="B493" s="10" t="s">
        <v>388</v>
      </c>
      <c r="C493" s="10" t="s">
        <v>418</v>
      </c>
      <c r="D493" s="10" t="s">
        <v>406</v>
      </c>
      <c r="E493" s="10" t="s">
        <v>5</v>
      </c>
      <c r="F493" s="23">
        <v>3771562.14</v>
      </c>
      <c r="G493" s="23">
        <v>3715751.7</v>
      </c>
      <c r="H493" s="24">
        <f>G493/F493</f>
        <v>0.98520230134667752</v>
      </c>
      <c r="I493" s="4">
        <v>0</v>
      </c>
      <c r="J493" s="2"/>
    </row>
    <row r="494" spans="1:10" ht="31.5" outlineLevel="4" x14ac:dyDescent="0.25">
      <c r="A494" s="22" t="s">
        <v>348</v>
      </c>
      <c r="B494" s="10" t="s">
        <v>388</v>
      </c>
      <c r="C494" s="10" t="s">
        <v>418</v>
      </c>
      <c r="D494" s="10" t="s">
        <v>406</v>
      </c>
      <c r="E494" s="10" t="s">
        <v>349</v>
      </c>
      <c r="F494" s="23">
        <v>3771562.14</v>
      </c>
      <c r="G494" s="23">
        <v>3715751.7</v>
      </c>
      <c r="H494" s="24">
        <f>G494/F494</f>
        <v>0.98520230134667752</v>
      </c>
      <c r="I494" s="4">
        <v>0</v>
      </c>
      <c r="J494" s="2"/>
    </row>
    <row r="495" spans="1:10" ht="47.25" outlineLevel="3" x14ac:dyDescent="0.25">
      <c r="A495" s="22" t="s">
        <v>407</v>
      </c>
      <c r="B495" s="10" t="s">
        <v>388</v>
      </c>
      <c r="C495" s="10" t="s">
        <v>418</v>
      </c>
      <c r="D495" s="10" t="s">
        <v>408</v>
      </c>
      <c r="E495" s="10" t="s">
        <v>5</v>
      </c>
      <c r="F495" s="23">
        <v>8372456.7999999998</v>
      </c>
      <c r="G495" s="23">
        <v>8076485.1900000004</v>
      </c>
      <c r="H495" s="24">
        <f>G495/F495</f>
        <v>0.96464937149630925</v>
      </c>
      <c r="I495" s="4">
        <v>0</v>
      </c>
      <c r="J495" s="2"/>
    </row>
    <row r="496" spans="1:10" ht="31.5" outlineLevel="4" x14ac:dyDescent="0.25">
      <c r="A496" s="22" t="s">
        <v>348</v>
      </c>
      <c r="B496" s="10" t="s">
        <v>388</v>
      </c>
      <c r="C496" s="10" t="s">
        <v>418</v>
      </c>
      <c r="D496" s="10" t="s">
        <v>408</v>
      </c>
      <c r="E496" s="10" t="s">
        <v>349</v>
      </c>
      <c r="F496" s="23">
        <v>8372456.7999999998</v>
      </c>
      <c r="G496" s="23">
        <v>8076485.1900000004</v>
      </c>
      <c r="H496" s="24">
        <f>G496/F496</f>
        <v>0.96464937149630925</v>
      </c>
      <c r="I496" s="4">
        <v>0</v>
      </c>
      <c r="J496" s="2"/>
    </row>
    <row r="497" spans="1:10" ht="47.25" outlineLevel="3" x14ac:dyDescent="0.25">
      <c r="A497" s="22" t="s">
        <v>431</v>
      </c>
      <c r="B497" s="10" t="s">
        <v>388</v>
      </c>
      <c r="C497" s="10" t="s">
        <v>418</v>
      </c>
      <c r="D497" s="10" t="s">
        <v>432</v>
      </c>
      <c r="E497" s="10" t="s">
        <v>5</v>
      </c>
      <c r="F497" s="23">
        <v>73617067.310000002</v>
      </c>
      <c r="G497" s="23">
        <v>73617067.310000002</v>
      </c>
      <c r="H497" s="24">
        <f>G497/F497</f>
        <v>1</v>
      </c>
      <c r="I497" s="4">
        <v>0</v>
      </c>
      <c r="J497" s="2"/>
    </row>
    <row r="498" spans="1:10" ht="78.75" outlineLevel="4" x14ac:dyDescent="0.25">
      <c r="A498" s="22" t="s">
        <v>344</v>
      </c>
      <c r="B498" s="10" t="s">
        <v>388</v>
      </c>
      <c r="C498" s="10" t="s">
        <v>418</v>
      </c>
      <c r="D498" s="10" t="s">
        <v>432</v>
      </c>
      <c r="E498" s="10" t="s">
        <v>345</v>
      </c>
      <c r="F498" s="23">
        <v>73617067.310000002</v>
      </c>
      <c r="G498" s="23">
        <v>73617067.310000002</v>
      </c>
      <c r="H498" s="24">
        <f>G498/F498</f>
        <v>1</v>
      </c>
      <c r="I498" s="4">
        <v>0</v>
      </c>
      <c r="J498" s="2"/>
    </row>
    <row r="499" spans="1:10" ht="126" outlineLevel="3" x14ac:dyDescent="0.25">
      <c r="A499" s="22" t="s">
        <v>433</v>
      </c>
      <c r="B499" s="10" t="s">
        <v>388</v>
      </c>
      <c r="C499" s="10" t="s">
        <v>418</v>
      </c>
      <c r="D499" s="10" t="s">
        <v>434</v>
      </c>
      <c r="E499" s="10" t="s">
        <v>5</v>
      </c>
      <c r="F499" s="23">
        <v>1834000</v>
      </c>
      <c r="G499" s="23">
        <v>1555047.84</v>
      </c>
      <c r="H499" s="24">
        <f>G499/F499</f>
        <v>0.84789958560523448</v>
      </c>
      <c r="I499" s="4">
        <v>0</v>
      </c>
      <c r="J499" s="2"/>
    </row>
    <row r="500" spans="1:10" ht="31.5" outlineLevel="4" x14ac:dyDescent="0.25">
      <c r="A500" s="22" t="s">
        <v>348</v>
      </c>
      <c r="B500" s="10" t="s">
        <v>388</v>
      </c>
      <c r="C500" s="10" t="s">
        <v>418</v>
      </c>
      <c r="D500" s="10" t="s">
        <v>434</v>
      </c>
      <c r="E500" s="10" t="s">
        <v>349</v>
      </c>
      <c r="F500" s="23">
        <v>1834000</v>
      </c>
      <c r="G500" s="23">
        <v>1555047.84</v>
      </c>
      <c r="H500" s="24">
        <f>G500/F500</f>
        <v>0.84789958560523448</v>
      </c>
      <c r="I500" s="4">
        <v>0</v>
      </c>
      <c r="J500" s="2"/>
    </row>
    <row r="501" spans="1:10" ht="94.5" outlineLevel="3" x14ac:dyDescent="0.25">
      <c r="A501" s="22" t="s">
        <v>435</v>
      </c>
      <c r="B501" s="10" t="s">
        <v>388</v>
      </c>
      <c r="C501" s="10" t="s">
        <v>418</v>
      </c>
      <c r="D501" s="10" t="s">
        <v>436</v>
      </c>
      <c r="E501" s="10" t="s">
        <v>5</v>
      </c>
      <c r="F501" s="23">
        <v>14623600</v>
      </c>
      <c r="G501" s="23">
        <v>14493095.52</v>
      </c>
      <c r="H501" s="24">
        <f>G501/F501</f>
        <v>0.99107576246615059</v>
      </c>
      <c r="I501" s="4">
        <v>0</v>
      </c>
      <c r="J501" s="2"/>
    </row>
    <row r="502" spans="1:10" ht="31.5" outlineLevel="4" x14ac:dyDescent="0.25">
      <c r="A502" s="22" t="s">
        <v>348</v>
      </c>
      <c r="B502" s="10" t="s">
        <v>388</v>
      </c>
      <c r="C502" s="10" t="s">
        <v>418</v>
      </c>
      <c r="D502" s="10" t="s">
        <v>436</v>
      </c>
      <c r="E502" s="10" t="s">
        <v>349</v>
      </c>
      <c r="F502" s="23">
        <v>14623600</v>
      </c>
      <c r="G502" s="23">
        <v>14493095.52</v>
      </c>
      <c r="H502" s="24">
        <f>G502/F502</f>
        <v>0.99107576246615059</v>
      </c>
      <c r="I502" s="4">
        <v>0</v>
      </c>
      <c r="J502" s="2"/>
    </row>
    <row r="503" spans="1:10" ht="110.25" outlineLevel="3" x14ac:dyDescent="0.25">
      <c r="A503" s="22" t="s">
        <v>437</v>
      </c>
      <c r="B503" s="10" t="s">
        <v>388</v>
      </c>
      <c r="C503" s="10" t="s">
        <v>418</v>
      </c>
      <c r="D503" s="10" t="s">
        <v>438</v>
      </c>
      <c r="E503" s="10" t="s">
        <v>5</v>
      </c>
      <c r="F503" s="23">
        <v>3709400</v>
      </c>
      <c r="G503" s="23">
        <v>3709400</v>
      </c>
      <c r="H503" s="24">
        <f>G503/F503</f>
        <v>1</v>
      </c>
      <c r="I503" s="4">
        <v>0</v>
      </c>
      <c r="J503" s="2"/>
    </row>
    <row r="504" spans="1:10" ht="78.75" outlineLevel="4" x14ac:dyDescent="0.25">
      <c r="A504" s="22" t="s">
        <v>344</v>
      </c>
      <c r="B504" s="10" t="s">
        <v>388</v>
      </c>
      <c r="C504" s="10" t="s">
        <v>418</v>
      </c>
      <c r="D504" s="10" t="s">
        <v>438</v>
      </c>
      <c r="E504" s="10" t="s">
        <v>345</v>
      </c>
      <c r="F504" s="23">
        <v>3709400</v>
      </c>
      <c r="G504" s="23">
        <v>3709400</v>
      </c>
      <c r="H504" s="24">
        <f>G504/F504</f>
        <v>1</v>
      </c>
      <c r="I504" s="4">
        <v>0</v>
      </c>
      <c r="J504" s="2"/>
    </row>
    <row r="505" spans="1:10" ht="94.5" outlineLevel="3" x14ac:dyDescent="0.25">
      <c r="A505" s="22" t="s">
        <v>412</v>
      </c>
      <c r="B505" s="10" t="s">
        <v>388</v>
      </c>
      <c r="C505" s="10" t="s">
        <v>418</v>
      </c>
      <c r="D505" s="10" t="s">
        <v>413</v>
      </c>
      <c r="E505" s="10" t="s">
        <v>5</v>
      </c>
      <c r="F505" s="23">
        <v>798262100</v>
      </c>
      <c r="G505" s="23">
        <v>796874600</v>
      </c>
      <c r="H505" s="24">
        <f>G505/F505</f>
        <v>0.99826184908440474</v>
      </c>
      <c r="I505" s="4">
        <v>0</v>
      </c>
      <c r="J505" s="2"/>
    </row>
    <row r="506" spans="1:10" ht="78.75" outlineLevel="4" x14ac:dyDescent="0.25">
      <c r="A506" s="22" t="s">
        <v>344</v>
      </c>
      <c r="B506" s="10" t="s">
        <v>388</v>
      </c>
      <c r="C506" s="10" t="s">
        <v>418</v>
      </c>
      <c r="D506" s="10" t="s">
        <v>413</v>
      </c>
      <c r="E506" s="10" t="s">
        <v>345</v>
      </c>
      <c r="F506" s="23">
        <v>798262100</v>
      </c>
      <c r="G506" s="23">
        <v>796874600</v>
      </c>
      <c r="H506" s="24">
        <f>G506/F506</f>
        <v>0.99826184908440474</v>
      </c>
      <c r="I506" s="4">
        <v>0</v>
      </c>
      <c r="J506" s="2"/>
    </row>
    <row r="507" spans="1:10" ht="63" outlineLevel="3" x14ac:dyDescent="0.25">
      <c r="A507" s="22" t="s">
        <v>439</v>
      </c>
      <c r="B507" s="10" t="s">
        <v>388</v>
      </c>
      <c r="C507" s="10" t="s">
        <v>418</v>
      </c>
      <c r="D507" s="10" t="s">
        <v>440</v>
      </c>
      <c r="E507" s="10" t="s">
        <v>5</v>
      </c>
      <c r="F507" s="23">
        <v>46795000</v>
      </c>
      <c r="G507" s="23">
        <v>43997822</v>
      </c>
      <c r="H507" s="24">
        <f>G507/F507</f>
        <v>0.94022485308259429</v>
      </c>
      <c r="I507" s="4">
        <v>0</v>
      </c>
      <c r="J507" s="2"/>
    </row>
    <row r="508" spans="1:10" ht="31.5" outlineLevel="4" x14ac:dyDescent="0.25">
      <c r="A508" s="22" t="s">
        <v>348</v>
      </c>
      <c r="B508" s="10" t="s">
        <v>388</v>
      </c>
      <c r="C508" s="10" t="s">
        <v>418</v>
      </c>
      <c r="D508" s="10" t="s">
        <v>440</v>
      </c>
      <c r="E508" s="10" t="s">
        <v>349</v>
      </c>
      <c r="F508" s="23">
        <v>46795000</v>
      </c>
      <c r="G508" s="23">
        <v>43997822</v>
      </c>
      <c r="H508" s="24">
        <f>G508/F508</f>
        <v>0.94022485308259429</v>
      </c>
      <c r="I508" s="4">
        <v>0</v>
      </c>
      <c r="J508" s="2"/>
    </row>
    <row r="509" spans="1:10" ht="204.75" outlineLevel="3" x14ac:dyDescent="0.25">
      <c r="A509" s="22" t="s">
        <v>441</v>
      </c>
      <c r="B509" s="10" t="s">
        <v>388</v>
      </c>
      <c r="C509" s="10" t="s">
        <v>418</v>
      </c>
      <c r="D509" s="10" t="s">
        <v>442</v>
      </c>
      <c r="E509" s="10" t="s">
        <v>5</v>
      </c>
      <c r="F509" s="23">
        <v>23400</v>
      </c>
      <c r="G509" s="23">
        <v>23400</v>
      </c>
      <c r="H509" s="24">
        <f>G509/F509</f>
        <v>1</v>
      </c>
      <c r="I509" s="4">
        <v>0</v>
      </c>
      <c r="J509" s="2"/>
    </row>
    <row r="510" spans="1:10" ht="31.5" outlineLevel="4" x14ac:dyDescent="0.25">
      <c r="A510" s="22" t="s">
        <v>348</v>
      </c>
      <c r="B510" s="10" t="s">
        <v>388</v>
      </c>
      <c r="C510" s="10" t="s">
        <v>418</v>
      </c>
      <c r="D510" s="10" t="s">
        <v>442</v>
      </c>
      <c r="E510" s="10" t="s">
        <v>349</v>
      </c>
      <c r="F510" s="23">
        <v>23400</v>
      </c>
      <c r="G510" s="23">
        <v>23400</v>
      </c>
      <c r="H510" s="24">
        <f>G510/F510</f>
        <v>1</v>
      </c>
      <c r="I510" s="4">
        <v>0</v>
      </c>
      <c r="J510" s="2"/>
    </row>
    <row r="511" spans="1:10" ht="204.75" outlineLevel="3" x14ac:dyDescent="0.25">
      <c r="A511" s="22" t="s">
        <v>441</v>
      </c>
      <c r="B511" s="10" t="s">
        <v>388</v>
      </c>
      <c r="C511" s="10" t="s">
        <v>418</v>
      </c>
      <c r="D511" s="10" t="s">
        <v>443</v>
      </c>
      <c r="E511" s="10" t="s">
        <v>5</v>
      </c>
      <c r="F511" s="23">
        <v>515600</v>
      </c>
      <c r="G511" s="23">
        <v>515600</v>
      </c>
      <c r="H511" s="24">
        <f>G511/F511</f>
        <v>1</v>
      </c>
      <c r="I511" s="4">
        <v>0</v>
      </c>
      <c r="J511" s="2"/>
    </row>
    <row r="512" spans="1:10" ht="31.5" outlineLevel="4" x14ac:dyDescent="0.25">
      <c r="A512" s="22" t="s">
        <v>348</v>
      </c>
      <c r="B512" s="10" t="s">
        <v>388</v>
      </c>
      <c r="C512" s="10" t="s">
        <v>418</v>
      </c>
      <c r="D512" s="10" t="s">
        <v>443</v>
      </c>
      <c r="E512" s="10" t="s">
        <v>349</v>
      </c>
      <c r="F512" s="23">
        <v>515600</v>
      </c>
      <c r="G512" s="23">
        <v>515600</v>
      </c>
      <c r="H512" s="24">
        <f>G512/F512</f>
        <v>1</v>
      </c>
      <c r="I512" s="4">
        <v>0</v>
      </c>
      <c r="J512" s="2"/>
    </row>
    <row r="513" spans="1:10" ht="157.5" outlineLevel="3" x14ac:dyDescent="0.25">
      <c r="A513" s="22" t="s">
        <v>444</v>
      </c>
      <c r="B513" s="10" t="s">
        <v>388</v>
      </c>
      <c r="C513" s="10" t="s">
        <v>418</v>
      </c>
      <c r="D513" s="10" t="s">
        <v>445</v>
      </c>
      <c r="E513" s="10" t="s">
        <v>5</v>
      </c>
      <c r="F513" s="23">
        <v>81606800</v>
      </c>
      <c r="G513" s="23">
        <v>81606800</v>
      </c>
      <c r="H513" s="24">
        <f>G513/F513</f>
        <v>1</v>
      </c>
      <c r="I513" s="4">
        <v>0</v>
      </c>
      <c r="J513" s="2"/>
    </row>
    <row r="514" spans="1:10" ht="78.75" outlineLevel="4" x14ac:dyDescent="0.25">
      <c r="A514" s="22" t="s">
        <v>344</v>
      </c>
      <c r="B514" s="10" t="s">
        <v>388</v>
      </c>
      <c r="C514" s="10" t="s">
        <v>418</v>
      </c>
      <c r="D514" s="10" t="s">
        <v>445</v>
      </c>
      <c r="E514" s="10" t="s">
        <v>345</v>
      </c>
      <c r="F514" s="23">
        <v>81606800</v>
      </c>
      <c r="G514" s="23">
        <v>81606800</v>
      </c>
      <c r="H514" s="24">
        <f>G514/F514</f>
        <v>1</v>
      </c>
      <c r="I514" s="4">
        <v>0</v>
      </c>
      <c r="J514" s="2"/>
    </row>
    <row r="515" spans="1:10" ht="78.75" outlineLevel="3" x14ac:dyDescent="0.25">
      <c r="A515" s="22" t="s">
        <v>446</v>
      </c>
      <c r="B515" s="10" t="s">
        <v>388</v>
      </c>
      <c r="C515" s="10" t="s">
        <v>418</v>
      </c>
      <c r="D515" s="10" t="s">
        <v>447</v>
      </c>
      <c r="E515" s="10" t="s">
        <v>5</v>
      </c>
      <c r="F515" s="23">
        <v>37470200</v>
      </c>
      <c r="G515" s="23">
        <v>37470199.979999997</v>
      </c>
      <c r="H515" s="24">
        <f>G515/F515</f>
        <v>0.99999999946624241</v>
      </c>
      <c r="I515" s="4">
        <v>0</v>
      </c>
      <c r="J515" s="2"/>
    </row>
    <row r="516" spans="1:10" ht="31.5" outlineLevel="4" x14ac:dyDescent="0.25">
      <c r="A516" s="22" t="s">
        <v>348</v>
      </c>
      <c r="B516" s="10" t="s">
        <v>388</v>
      </c>
      <c r="C516" s="10" t="s">
        <v>418</v>
      </c>
      <c r="D516" s="10" t="s">
        <v>447</v>
      </c>
      <c r="E516" s="10" t="s">
        <v>349</v>
      </c>
      <c r="F516" s="23">
        <v>37470200</v>
      </c>
      <c r="G516" s="23">
        <v>37470199.979999997</v>
      </c>
      <c r="H516" s="24">
        <f>G516/F516</f>
        <v>0.99999999946624241</v>
      </c>
      <c r="I516" s="4">
        <v>0</v>
      </c>
      <c r="J516" s="2"/>
    </row>
    <row r="517" spans="1:10" ht="141.75" outlineLevel="3" x14ac:dyDescent="0.25">
      <c r="A517" s="22" t="s">
        <v>74</v>
      </c>
      <c r="B517" s="10" t="s">
        <v>388</v>
      </c>
      <c r="C517" s="10" t="s">
        <v>418</v>
      </c>
      <c r="D517" s="10" t="s">
        <v>414</v>
      </c>
      <c r="E517" s="10" t="s">
        <v>5</v>
      </c>
      <c r="F517" s="23">
        <v>1200015.5900000001</v>
      </c>
      <c r="G517" s="23">
        <v>1200015.5900000001</v>
      </c>
      <c r="H517" s="24">
        <f>G517/F517</f>
        <v>1</v>
      </c>
      <c r="I517" s="4">
        <v>0</v>
      </c>
      <c r="J517" s="2"/>
    </row>
    <row r="518" spans="1:10" ht="78.75" outlineLevel="4" x14ac:dyDescent="0.25">
      <c r="A518" s="22" t="s">
        <v>344</v>
      </c>
      <c r="B518" s="10" t="s">
        <v>388</v>
      </c>
      <c r="C518" s="10" t="s">
        <v>418</v>
      </c>
      <c r="D518" s="10" t="s">
        <v>414</v>
      </c>
      <c r="E518" s="10" t="s">
        <v>345</v>
      </c>
      <c r="F518" s="23">
        <v>1200015.5900000001</v>
      </c>
      <c r="G518" s="23">
        <v>1200015.5900000001</v>
      </c>
      <c r="H518" s="24">
        <f>G518/F518</f>
        <v>1</v>
      </c>
      <c r="I518" s="4">
        <v>0</v>
      </c>
      <c r="J518" s="2"/>
    </row>
    <row r="519" spans="1:10" ht="47.25" outlineLevel="3" x14ac:dyDescent="0.25">
      <c r="A519" s="22" t="s">
        <v>448</v>
      </c>
      <c r="B519" s="10" t="s">
        <v>388</v>
      </c>
      <c r="C519" s="10" t="s">
        <v>418</v>
      </c>
      <c r="D519" s="10" t="s">
        <v>449</v>
      </c>
      <c r="E519" s="10" t="s">
        <v>5</v>
      </c>
      <c r="F519" s="23">
        <v>4936600</v>
      </c>
      <c r="G519" s="23">
        <v>4192324.92</v>
      </c>
      <c r="H519" s="24">
        <f>G519/F519</f>
        <v>0.84923326175910541</v>
      </c>
      <c r="I519" s="4">
        <v>0</v>
      </c>
      <c r="J519" s="2"/>
    </row>
    <row r="520" spans="1:10" ht="31.5" outlineLevel="4" x14ac:dyDescent="0.25">
      <c r="A520" s="22" t="s">
        <v>348</v>
      </c>
      <c r="B520" s="10" t="s">
        <v>388</v>
      </c>
      <c r="C520" s="10" t="s">
        <v>418</v>
      </c>
      <c r="D520" s="10" t="s">
        <v>449</v>
      </c>
      <c r="E520" s="10" t="s">
        <v>349</v>
      </c>
      <c r="F520" s="23">
        <v>4936600</v>
      </c>
      <c r="G520" s="23">
        <v>4192324.92</v>
      </c>
      <c r="H520" s="24">
        <f>G520/F520</f>
        <v>0.84923326175910541</v>
      </c>
      <c r="I520" s="4">
        <v>0</v>
      </c>
      <c r="J520" s="2"/>
    </row>
    <row r="521" spans="1:10" ht="94.5" outlineLevel="3" x14ac:dyDescent="0.25">
      <c r="A521" s="22" t="s">
        <v>450</v>
      </c>
      <c r="B521" s="10" t="s">
        <v>388</v>
      </c>
      <c r="C521" s="10" t="s">
        <v>418</v>
      </c>
      <c r="D521" s="10" t="s">
        <v>451</v>
      </c>
      <c r="E521" s="10" t="s">
        <v>5</v>
      </c>
      <c r="F521" s="23">
        <v>298500</v>
      </c>
      <c r="G521" s="23">
        <v>296310.40000000002</v>
      </c>
      <c r="H521" s="24">
        <f>G521/F521</f>
        <v>0.99266465661641545</v>
      </c>
      <c r="I521" s="4">
        <v>0</v>
      </c>
      <c r="J521" s="2"/>
    </row>
    <row r="522" spans="1:10" ht="31.5" outlineLevel="4" x14ac:dyDescent="0.25">
      <c r="A522" s="22" t="s">
        <v>348</v>
      </c>
      <c r="B522" s="10" t="s">
        <v>388</v>
      </c>
      <c r="C522" s="10" t="s">
        <v>418</v>
      </c>
      <c r="D522" s="10" t="s">
        <v>451</v>
      </c>
      <c r="E522" s="10" t="s">
        <v>349</v>
      </c>
      <c r="F522" s="23">
        <v>298500</v>
      </c>
      <c r="G522" s="23">
        <v>296310.40000000002</v>
      </c>
      <c r="H522" s="24">
        <f>G522/F522</f>
        <v>0.99266465661641545</v>
      </c>
      <c r="I522" s="4">
        <v>0</v>
      </c>
      <c r="J522" s="2"/>
    </row>
    <row r="523" spans="1:10" ht="94.5" outlineLevel="3" x14ac:dyDescent="0.25">
      <c r="A523" s="22" t="s">
        <v>452</v>
      </c>
      <c r="B523" s="10" t="s">
        <v>388</v>
      </c>
      <c r="C523" s="10" t="s">
        <v>418</v>
      </c>
      <c r="D523" s="10" t="s">
        <v>453</v>
      </c>
      <c r="E523" s="10" t="s">
        <v>5</v>
      </c>
      <c r="F523" s="23">
        <v>4739600</v>
      </c>
      <c r="G523" s="23">
        <v>4739600</v>
      </c>
      <c r="H523" s="24">
        <f>G523/F523</f>
        <v>1</v>
      </c>
      <c r="I523" s="4">
        <v>0</v>
      </c>
      <c r="J523" s="2"/>
    </row>
    <row r="524" spans="1:10" ht="31.5" outlineLevel="4" x14ac:dyDescent="0.25">
      <c r="A524" s="22" t="s">
        <v>348</v>
      </c>
      <c r="B524" s="10" t="s">
        <v>388</v>
      </c>
      <c r="C524" s="10" t="s">
        <v>418</v>
      </c>
      <c r="D524" s="10" t="s">
        <v>453</v>
      </c>
      <c r="E524" s="10" t="s">
        <v>349</v>
      </c>
      <c r="F524" s="23">
        <v>4739600</v>
      </c>
      <c r="G524" s="23">
        <v>4739600</v>
      </c>
      <c r="H524" s="24">
        <f>G524/F524</f>
        <v>1</v>
      </c>
      <c r="I524" s="4">
        <v>0</v>
      </c>
      <c r="J524" s="2"/>
    </row>
    <row r="525" spans="1:10" ht="94.5" outlineLevel="3" x14ac:dyDescent="0.25">
      <c r="A525" s="22" t="s">
        <v>107</v>
      </c>
      <c r="B525" s="10" t="s">
        <v>388</v>
      </c>
      <c r="C525" s="10" t="s">
        <v>418</v>
      </c>
      <c r="D525" s="10" t="s">
        <v>108</v>
      </c>
      <c r="E525" s="10" t="s">
        <v>5</v>
      </c>
      <c r="F525" s="23">
        <v>49388.9</v>
      </c>
      <c r="G525" s="23">
        <v>49388.9</v>
      </c>
      <c r="H525" s="24">
        <f>G525/F525</f>
        <v>1</v>
      </c>
      <c r="I525" s="4">
        <v>0</v>
      </c>
      <c r="J525" s="2"/>
    </row>
    <row r="526" spans="1:10" ht="31.5" outlineLevel="4" x14ac:dyDescent="0.25">
      <c r="A526" s="22" t="s">
        <v>348</v>
      </c>
      <c r="B526" s="10" t="s">
        <v>388</v>
      </c>
      <c r="C526" s="10" t="s">
        <v>418</v>
      </c>
      <c r="D526" s="10" t="s">
        <v>108</v>
      </c>
      <c r="E526" s="10" t="s">
        <v>349</v>
      </c>
      <c r="F526" s="23">
        <v>49388.9</v>
      </c>
      <c r="G526" s="23">
        <v>49388.9</v>
      </c>
      <c r="H526" s="24">
        <f>G526/F526</f>
        <v>1</v>
      </c>
      <c r="I526" s="4">
        <v>0</v>
      </c>
      <c r="J526" s="2"/>
    </row>
    <row r="527" spans="1:10" outlineLevel="2" x14ac:dyDescent="0.25">
      <c r="A527" s="22" t="s">
        <v>454</v>
      </c>
      <c r="B527" s="10" t="s">
        <v>388</v>
      </c>
      <c r="C527" s="10" t="s">
        <v>455</v>
      </c>
      <c r="D527" s="10" t="s">
        <v>4</v>
      </c>
      <c r="E527" s="10" t="s">
        <v>5</v>
      </c>
      <c r="F527" s="23">
        <v>76039372.469999999</v>
      </c>
      <c r="G527" s="23">
        <v>76018025.109999999</v>
      </c>
      <c r="H527" s="24">
        <f>G527/F527</f>
        <v>0.999719259124496</v>
      </c>
      <c r="I527" s="4">
        <v>0</v>
      </c>
      <c r="J527" s="2"/>
    </row>
    <row r="528" spans="1:10" ht="31.5" outlineLevel="3" x14ac:dyDescent="0.25">
      <c r="A528" s="22" t="s">
        <v>456</v>
      </c>
      <c r="B528" s="10" t="s">
        <v>388</v>
      </c>
      <c r="C528" s="10" t="s">
        <v>455</v>
      </c>
      <c r="D528" s="10" t="s">
        <v>457</v>
      </c>
      <c r="E528" s="10" t="s">
        <v>5</v>
      </c>
      <c r="F528" s="23">
        <v>10028972.130000001</v>
      </c>
      <c r="G528" s="23">
        <v>10017868.33</v>
      </c>
      <c r="H528" s="24">
        <f>G528/F528</f>
        <v>0.99889282771394039</v>
      </c>
      <c r="I528" s="4">
        <v>0</v>
      </c>
      <c r="J528" s="2"/>
    </row>
    <row r="529" spans="1:10" ht="126" outlineLevel="4" x14ac:dyDescent="0.25">
      <c r="A529" s="22" t="s">
        <v>458</v>
      </c>
      <c r="B529" s="10" t="s">
        <v>388</v>
      </c>
      <c r="C529" s="10" t="s">
        <v>455</v>
      </c>
      <c r="D529" s="10" t="s">
        <v>457</v>
      </c>
      <c r="E529" s="10" t="s">
        <v>459</v>
      </c>
      <c r="F529" s="23">
        <v>3088014.39</v>
      </c>
      <c r="G529" s="23">
        <v>3088014.39</v>
      </c>
      <c r="H529" s="24">
        <f>G529/F529</f>
        <v>1</v>
      </c>
      <c r="I529" s="4">
        <v>0</v>
      </c>
      <c r="J529" s="2"/>
    </row>
    <row r="530" spans="1:10" ht="126" outlineLevel="4" x14ac:dyDescent="0.25">
      <c r="A530" s="22" t="s">
        <v>460</v>
      </c>
      <c r="B530" s="10" t="s">
        <v>388</v>
      </c>
      <c r="C530" s="10" t="s">
        <v>455</v>
      </c>
      <c r="D530" s="10" t="s">
        <v>457</v>
      </c>
      <c r="E530" s="10" t="s">
        <v>461</v>
      </c>
      <c r="F530" s="23">
        <v>177955.20000000001</v>
      </c>
      <c r="G530" s="23">
        <v>176242.72</v>
      </c>
      <c r="H530" s="24">
        <f>G530/F530</f>
        <v>0.99037690384995769</v>
      </c>
      <c r="I530" s="4">
        <v>0</v>
      </c>
      <c r="J530" s="2"/>
    </row>
    <row r="531" spans="1:10" ht="94.5" outlineLevel="4" x14ac:dyDescent="0.25">
      <c r="A531" s="22" t="s">
        <v>462</v>
      </c>
      <c r="B531" s="10" t="s">
        <v>388</v>
      </c>
      <c r="C531" s="10" t="s">
        <v>455</v>
      </c>
      <c r="D531" s="10" t="s">
        <v>457</v>
      </c>
      <c r="E531" s="10" t="s">
        <v>463</v>
      </c>
      <c r="F531" s="23">
        <v>3282354.65</v>
      </c>
      <c r="G531" s="23">
        <v>3273150.07</v>
      </c>
      <c r="H531" s="24">
        <f>G531/F531</f>
        <v>0.99719573873591016</v>
      </c>
      <c r="I531" s="4">
        <v>0</v>
      </c>
      <c r="J531" s="2"/>
    </row>
    <row r="532" spans="1:10" ht="94.5" outlineLevel="4" x14ac:dyDescent="0.25">
      <c r="A532" s="22" t="s">
        <v>462</v>
      </c>
      <c r="B532" s="10" t="s">
        <v>388</v>
      </c>
      <c r="C532" s="10" t="s">
        <v>455</v>
      </c>
      <c r="D532" s="10" t="s">
        <v>457</v>
      </c>
      <c r="E532" s="10" t="s">
        <v>464</v>
      </c>
      <c r="F532" s="23">
        <v>3480647.89</v>
      </c>
      <c r="G532" s="23">
        <v>3480461.15</v>
      </c>
      <c r="H532" s="24">
        <f>G532/F532</f>
        <v>0.9999463490689372</v>
      </c>
      <c r="I532" s="4">
        <v>0</v>
      </c>
      <c r="J532" s="2"/>
    </row>
    <row r="533" spans="1:10" ht="47.25" outlineLevel="3" x14ac:dyDescent="0.25">
      <c r="A533" s="22" t="s">
        <v>405</v>
      </c>
      <c r="B533" s="10" t="s">
        <v>388</v>
      </c>
      <c r="C533" s="10" t="s">
        <v>455</v>
      </c>
      <c r="D533" s="10" t="s">
        <v>406</v>
      </c>
      <c r="E533" s="10" t="s">
        <v>5</v>
      </c>
      <c r="F533" s="23">
        <v>190895.95</v>
      </c>
      <c r="G533" s="23">
        <v>190895.95</v>
      </c>
      <c r="H533" s="24">
        <f>G533/F533</f>
        <v>1</v>
      </c>
      <c r="I533" s="4">
        <v>0</v>
      </c>
      <c r="J533" s="2"/>
    </row>
    <row r="534" spans="1:10" ht="31.5" outlineLevel="4" x14ac:dyDescent="0.25">
      <c r="A534" s="22" t="s">
        <v>348</v>
      </c>
      <c r="B534" s="10" t="s">
        <v>388</v>
      </c>
      <c r="C534" s="10" t="s">
        <v>455</v>
      </c>
      <c r="D534" s="10" t="s">
        <v>406</v>
      </c>
      <c r="E534" s="10" t="s">
        <v>349</v>
      </c>
      <c r="F534" s="23">
        <v>190895.95</v>
      </c>
      <c r="G534" s="23">
        <v>190895.95</v>
      </c>
      <c r="H534" s="24">
        <f>G534/F534</f>
        <v>1</v>
      </c>
      <c r="I534" s="4">
        <v>0</v>
      </c>
      <c r="J534" s="2"/>
    </row>
    <row r="535" spans="1:10" ht="47.25" outlineLevel="3" x14ac:dyDescent="0.25">
      <c r="A535" s="22" t="s">
        <v>407</v>
      </c>
      <c r="B535" s="10" t="s">
        <v>388</v>
      </c>
      <c r="C535" s="10" t="s">
        <v>455</v>
      </c>
      <c r="D535" s="10" t="s">
        <v>408</v>
      </c>
      <c r="E535" s="10" t="s">
        <v>5</v>
      </c>
      <c r="F535" s="23">
        <v>838407.01</v>
      </c>
      <c r="G535" s="23">
        <v>828407.01</v>
      </c>
      <c r="H535" s="24">
        <f>G535/F535</f>
        <v>0.98807261881076114</v>
      </c>
      <c r="I535" s="4">
        <v>0</v>
      </c>
      <c r="J535" s="2"/>
    </row>
    <row r="536" spans="1:10" ht="31.5" outlineLevel="4" x14ac:dyDescent="0.25">
      <c r="A536" s="22" t="s">
        <v>348</v>
      </c>
      <c r="B536" s="10" t="s">
        <v>388</v>
      </c>
      <c r="C536" s="10" t="s">
        <v>455</v>
      </c>
      <c r="D536" s="10" t="s">
        <v>408</v>
      </c>
      <c r="E536" s="10" t="s">
        <v>349</v>
      </c>
      <c r="F536" s="23">
        <v>838407.01</v>
      </c>
      <c r="G536" s="23">
        <v>828407.01</v>
      </c>
      <c r="H536" s="24">
        <f>G536/F536</f>
        <v>0.98807261881076114</v>
      </c>
      <c r="I536" s="4">
        <v>0</v>
      </c>
      <c r="J536" s="2"/>
    </row>
    <row r="537" spans="1:10" ht="31.5" outlineLevel="3" x14ac:dyDescent="0.25">
      <c r="A537" s="22" t="s">
        <v>465</v>
      </c>
      <c r="B537" s="10" t="s">
        <v>388</v>
      </c>
      <c r="C537" s="10" t="s">
        <v>455</v>
      </c>
      <c r="D537" s="10" t="s">
        <v>466</v>
      </c>
      <c r="E537" s="10" t="s">
        <v>5</v>
      </c>
      <c r="F537" s="23">
        <v>13622645.640000001</v>
      </c>
      <c r="G537" s="23">
        <v>13622645.640000001</v>
      </c>
      <c r="H537" s="24">
        <f>G537/F537</f>
        <v>1</v>
      </c>
      <c r="I537" s="4">
        <v>0</v>
      </c>
      <c r="J537" s="2"/>
    </row>
    <row r="538" spans="1:10" ht="78.75" outlineLevel="4" x14ac:dyDescent="0.25">
      <c r="A538" s="22" t="s">
        <v>344</v>
      </c>
      <c r="B538" s="10" t="s">
        <v>388</v>
      </c>
      <c r="C538" s="10" t="s">
        <v>455</v>
      </c>
      <c r="D538" s="10" t="s">
        <v>466</v>
      </c>
      <c r="E538" s="10" t="s">
        <v>345</v>
      </c>
      <c r="F538" s="23">
        <v>13622645.640000001</v>
      </c>
      <c r="G538" s="23">
        <v>13622645.640000001</v>
      </c>
      <c r="H538" s="24">
        <f>G538/F538</f>
        <v>1</v>
      </c>
      <c r="I538" s="4">
        <v>0</v>
      </c>
      <c r="J538" s="2"/>
    </row>
    <row r="539" spans="1:10" ht="78.75" outlineLevel="3" x14ac:dyDescent="0.25">
      <c r="A539" s="22" t="s">
        <v>410</v>
      </c>
      <c r="B539" s="10" t="s">
        <v>388</v>
      </c>
      <c r="C539" s="10" t="s">
        <v>455</v>
      </c>
      <c r="D539" s="10" t="s">
        <v>411</v>
      </c>
      <c r="E539" s="10" t="s">
        <v>5</v>
      </c>
      <c r="F539" s="23">
        <v>24252568.010000002</v>
      </c>
      <c r="G539" s="23">
        <v>24252568.010000002</v>
      </c>
      <c r="H539" s="24">
        <f>G539/F539</f>
        <v>1</v>
      </c>
      <c r="I539" s="4">
        <v>0</v>
      </c>
      <c r="J539" s="2"/>
    </row>
    <row r="540" spans="1:10" ht="78.75" outlineLevel="4" x14ac:dyDescent="0.25">
      <c r="A540" s="22" t="s">
        <v>344</v>
      </c>
      <c r="B540" s="10" t="s">
        <v>388</v>
      </c>
      <c r="C540" s="10" t="s">
        <v>455</v>
      </c>
      <c r="D540" s="10" t="s">
        <v>411</v>
      </c>
      <c r="E540" s="10" t="s">
        <v>345</v>
      </c>
      <c r="F540" s="23">
        <v>24252568.010000002</v>
      </c>
      <c r="G540" s="23">
        <v>24252568.010000002</v>
      </c>
      <c r="H540" s="24">
        <f>G540/F540</f>
        <v>1</v>
      </c>
      <c r="I540" s="4">
        <v>0</v>
      </c>
      <c r="J540" s="2"/>
    </row>
    <row r="541" spans="1:10" ht="204.75" outlineLevel="3" x14ac:dyDescent="0.25">
      <c r="A541" s="22" t="s">
        <v>467</v>
      </c>
      <c r="B541" s="10" t="s">
        <v>388</v>
      </c>
      <c r="C541" s="10" t="s">
        <v>455</v>
      </c>
      <c r="D541" s="10" t="s">
        <v>468</v>
      </c>
      <c r="E541" s="10" t="s">
        <v>5</v>
      </c>
      <c r="F541" s="23">
        <v>3858300</v>
      </c>
      <c r="G541" s="23">
        <v>3858056.44</v>
      </c>
      <c r="H541" s="24">
        <f>G541/F541</f>
        <v>0.99993687375268903</v>
      </c>
      <c r="I541" s="4">
        <v>0</v>
      </c>
      <c r="J541" s="2"/>
    </row>
    <row r="542" spans="1:10" ht="31.5" outlineLevel="4" x14ac:dyDescent="0.25">
      <c r="A542" s="22" t="s">
        <v>348</v>
      </c>
      <c r="B542" s="10" t="s">
        <v>388</v>
      </c>
      <c r="C542" s="10" t="s">
        <v>455</v>
      </c>
      <c r="D542" s="10" t="s">
        <v>468</v>
      </c>
      <c r="E542" s="10" t="s">
        <v>349</v>
      </c>
      <c r="F542" s="23">
        <v>3858300</v>
      </c>
      <c r="G542" s="23">
        <v>3858056.44</v>
      </c>
      <c r="H542" s="24">
        <f>G542/F542</f>
        <v>0.99993687375268903</v>
      </c>
      <c r="I542" s="4">
        <v>0</v>
      </c>
      <c r="J542" s="2"/>
    </row>
    <row r="543" spans="1:10" ht="141.75" outlineLevel="3" x14ac:dyDescent="0.25">
      <c r="A543" s="22" t="s">
        <v>74</v>
      </c>
      <c r="B543" s="10" t="s">
        <v>388</v>
      </c>
      <c r="C543" s="10" t="s">
        <v>455</v>
      </c>
      <c r="D543" s="10" t="s">
        <v>414</v>
      </c>
      <c r="E543" s="10" t="s">
        <v>5</v>
      </c>
      <c r="F543" s="23">
        <v>21971134.960000001</v>
      </c>
      <c r="G543" s="23">
        <v>21971134.960000001</v>
      </c>
      <c r="H543" s="24">
        <f>G543/F543</f>
        <v>1</v>
      </c>
      <c r="I543" s="4">
        <v>0</v>
      </c>
      <c r="J543" s="2"/>
    </row>
    <row r="544" spans="1:10" ht="78.75" outlineLevel="4" x14ac:dyDescent="0.25">
      <c r="A544" s="22" t="s">
        <v>344</v>
      </c>
      <c r="B544" s="10" t="s">
        <v>388</v>
      </c>
      <c r="C544" s="10" t="s">
        <v>455</v>
      </c>
      <c r="D544" s="10" t="s">
        <v>414</v>
      </c>
      <c r="E544" s="10" t="s">
        <v>345</v>
      </c>
      <c r="F544" s="23">
        <v>21971134.960000001</v>
      </c>
      <c r="G544" s="23">
        <v>21971134.960000001</v>
      </c>
      <c r="H544" s="24">
        <f>G544/F544</f>
        <v>1</v>
      </c>
      <c r="I544" s="4">
        <v>0</v>
      </c>
      <c r="J544" s="2"/>
    </row>
    <row r="545" spans="1:10" ht="78.75" outlineLevel="3" x14ac:dyDescent="0.25">
      <c r="A545" s="22" t="s">
        <v>415</v>
      </c>
      <c r="B545" s="10" t="s">
        <v>388</v>
      </c>
      <c r="C545" s="10" t="s">
        <v>455</v>
      </c>
      <c r="D545" s="10" t="s">
        <v>416</v>
      </c>
      <c r="E545" s="10" t="s">
        <v>5</v>
      </c>
      <c r="F545" s="23">
        <v>1276448.77</v>
      </c>
      <c r="G545" s="23">
        <v>1276448.77</v>
      </c>
      <c r="H545" s="24">
        <f>G545/F545</f>
        <v>1</v>
      </c>
      <c r="I545" s="4">
        <v>0</v>
      </c>
      <c r="J545" s="2"/>
    </row>
    <row r="546" spans="1:10" ht="78.75" outlineLevel="4" x14ac:dyDescent="0.25">
      <c r="A546" s="22" t="s">
        <v>344</v>
      </c>
      <c r="B546" s="10" t="s">
        <v>388</v>
      </c>
      <c r="C546" s="10" t="s">
        <v>455</v>
      </c>
      <c r="D546" s="10" t="s">
        <v>416</v>
      </c>
      <c r="E546" s="10" t="s">
        <v>345</v>
      </c>
      <c r="F546" s="23">
        <v>1276448.77</v>
      </c>
      <c r="G546" s="23">
        <v>1276448.77</v>
      </c>
      <c r="H546" s="24">
        <f>G546/F546</f>
        <v>1</v>
      </c>
      <c r="I546" s="4">
        <v>0</v>
      </c>
      <c r="J546" s="2"/>
    </row>
    <row r="547" spans="1:10" outlineLevel="2" x14ac:dyDescent="0.25">
      <c r="A547" s="22" t="s">
        <v>469</v>
      </c>
      <c r="B547" s="10" t="s">
        <v>388</v>
      </c>
      <c r="C547" s="10" t="s">
        <v>470</v>
      </c>
      <c r="D547" s="10" t="s">
        <v>4</v>
      </c>
      <c r="E547" s="10" t="s">
        <v>5</v>
      </c>
      <c r="F547" s="23">
        <v>2544201.42</v>
      </c>
      <c r="G547" s="23">
        <v>2544201.42</v>
      </c>
      <c r="H547" s="24">
        <f>G547/F547</f>
        <v>1</v>
      </c>
      <c r="I547" s="4">
        <v>0</v>
      </c>
      <c r="J547" s="2"/>
    </row>
    <row r="548" spans="1:10" ht="94.5" outlineLevel="3" x14ac:dyDescent="0.25">
      <c r="A548" s="22" t="s">
        <v>471</v>
      </c>
      <c r="B548" s="10" t="s">
        <v>388</v>
      </c>
      <c r="C548" s="10" t="s">
        <v>470</v>
      </c>
      <c r="D548" s="10" t="s">
        <v>472</v>
      </c>
      <c r="E548" s="10" t="s">
        <v>5</v>
      </c>
      <c r="F548" s="23">
        <v>1416990.42</v>
      </c>
      <c r="G548" s="23">
        <v>1416990.42</v>
      </c>
      <c r="H548" s="24">
        <f>G548/F548</f>
        <v>1</v>
      </c>
      <c r="I548" s="4">
        <v>0</v>
      </c>
      <c r="J548" s="2"/>
    </row>
    <row r="549" spans="1:10" ht="31.5" outlineLevel="4" x14ac:dyDescent="0.25">
      <c r="A549" s="22" t="s">
        <v>348</v>
      </c>
      <c r="B549" s="10" t="s">
        <v>388</v>
      </c>
      <c r="C549" s="10" t="s">
        <v>470</v>
      </c>
      <c r="D549" s="10" t="s">
        <v>472</v>
      </c>
      <c r="E549" s="10" t="s">
        <v>349</v>
      </c>
      <c r="F549" s="23">
        <v>1416990.42</v>
      </c>
      <c r="G549" s="23">
        <v>1416990.42</v>
      </c>
      <c r="H549" s="24">
        <f>G549/F549</f>
        <v>1</v>
      </c>
      <c r="I549" s="4">
        <v>0</v>
      </c>
      <c r="J549" s="2"/>
    </row>
    <row r="550" spans="1:10" ht="141.75" outlineLevel="3" x14ac:dyDescent="0.25">
      <c r="A550" s="22" t="s">
        <v>473</v>
      </c>
      <c r="B550" s="10" t="s">
        <v>388</v>
      </c>
      <c r="C550" s="10" t="s">
        <v>470</v>
      </c>
      <c r="D550" s="10" t="s">
        <v>474</v>
      </c>
      <c r="E550" s="10" t="s">
        <v>5</v>
      </c>
      <c r="F550" s="23">
        <v>1000000</v>
      </c>
      <c r="G550" s="23">
        <v>1000000</v>
      </c>
      <c r="H550" s="24">
        <f>G550/F550</f>
        <v>1</v>
      </c>
      <c r="I550" s="4">
        <v>0</v>
      </c>
      <c r="J550" s="2"/>
    </row>
    <row r="551" spans="1:10" ht="31.5" outlineLevel="4" x14ac:dyDescent="0.25">
      <c r="A551" s="22" t="s">
        <v>348</v>
      </c>
      <c r="B551" s="10" t="s">
        <v>388</v>
      </c>
      <c r="C551" s="10" t="s">
        <v>470</v>
      </c>
      <c r="D551" s="10" t="s">
        <v>474</v>
      </c>
      <c r="E551" s="10" t="s">
        <v>349</v>
      </c>
      <c r="F551" s="23">
        <v>1000000</v>
      </c>
      <c r="G551" s="23">
        <v>1000000</v>
      </c>
      <c r="H551" s="24">
        <f>G551/F551</f>
        <v>1</v>
      </c>
      <c r="I551" s="4">
        <v>0</v>
      </c>
      <c r="J551" s="2"/>
    </row>
    <row r="552" spans="1:10" ht="63" outlineLevel="3" x14ac:dyDescent="0.25">
      <c r="A552" s="22" t="s">
        <v>475</v>
      </c>
      <c r="B552" s="10" t="s">
        <v>388</v>
      </c>
      <c r="C552" s="10" t="s">
        <v>470</v>
      </c>
      <c r="D552" s="10" t="s">
        <v>476</v>
      </c>
      <c r="E552" s="10" t="s">
        <v>5</v>
      </c>
      <c r="F552" s="23">
        <v>74579</v>
      </c>
      <c r="G552" s="23">
        <v>74579</v>
      </c>
      <c r="H552" s="24">
        <f>G552/F552</f>
        <v>1</v>
      </c>
      <c r="I552" s="4">
        <v>0</v>
      </c>
      <c r="J552" s="2"/>
    </row>
    <row r="553" spans="1:10" ht="31.5" outlineLevel="4" x14ac:dyDescent="0.25">
      <c r="A553" s="22" t="s">
        <v>348</v>
      </c>
      <c r="B553" s="10" t="s">
        <v>388</v>
      </c>
      <c r="C553" s="10" t="s">
        <v>470</v>
      </c>
      <c r="D553" s="10" t="s">
        <v>476</v>
      </c>
      <c r="E553" s="10" t="s">
        <v>349</v>
      </c>
      <c r="F553" s="23">
        <v>74579</v>
      </c>
      <c r="G553" s="23">
        <v>74579</v>
      </c>
      <c r="H553" s="24">
        <f>G553/F553</f>
        <v>1</v>
      </c>
      <c r="I553" s="4">
        <v>0</v>
      </c>
      <c r="J553" s="2"/>
    </row>
    <row r="554" spans="1:10" ht="94.5" outlineLevel="3" x14ac:dyDescent="0.25">
      <c r="A554" s="22" t="s">
        <v>477</v>
      </c>
      <c r="B554" s="10" t="s">
        <v>388</v>
      </c>
      <c r="C554" s="10" t="s">
        <v>470</v>
      </c>
      <c r="D554" s="10" t="s">
        <v>478</v>
      </c>
      <c r="E554" s="10" t="s">
        <v>5</v>
      </c>
      <c r="F554" s="23">
        <v>52632</v>
      </c>
      <c r="G554" s="23">
        <v>52632</v>
      </c>
      <c r="H554" s="24">
        <f>G554/F554</f>
        <v>1</v>
      </c>
      <c r="I554" s="4">
        <v>0</v>
      </c>
      <c r="J554" s="2"/>
    </row>
    <row r="555" spans="1:10" ht="31.5" outlineLevel="4" x14ac:dyDescent="0.25">
      <c r="A555" s="22" t="s">
        <v>348</v>
      </c>
      <c r="B555" s="10" t="s">
        <v>388</v>
      </c>
      <c r="C555" s="10" t="s">
        <v>470</v>
      </c>
      <c r="D555" s="10" t="s">
        <v>478</v>
      </c>
      <c r="E555" s="10" t="s">
        <v>349</v>
      </c>
      <c r="F555" s="23">
        <v>52632</v>
      </c>
      <c r="G555" s="23">
        <v>52632</v>
      </c>
      <c r="H555" s="24">
        <f>G555/F555</f>
        <v>1</v>
      </c>
      <c r="I555" s="4">
        <v>0</v>
      </c>
      <c r="J555" s="2"/>
    </row>
    <row r="556" spans="1:10" ht="31.5" outlineLevel="2" x14ac:dyDescent="0.25">
      <c r="A556" s="22" t="s">
        <v>479</v>
      </c>
      <c r="B556" s="10" t="s">
        <v>388</v>
      </c>
      <c r="C556" s="10" t="s">
        <v>480</v>
      </c>
      <c r="D556" s="10" t="s">
        <v>4</v>
      </c>
      <c r="E556" s="10" t="s">
        <v>5</v>
      </c>
      <c r="F556" s="23">
        <v>201430926.31</v>
      </c>
      <c r="G556" s="23">
        <v>201371868.65000001</v>
      </c>
      <c r="H556" s="24">
        <f>G556/F556</f>
        <v>0.99970680937092493</v>
      </c>
      <c r="I556" s="4">
        <v>0</v>
      </c>
      <c r="J556" s="2"/>
    </row>
    <row r="557" spans="1:10" ht="78.75" outlineLevel="3" x14ac:dyDescent="0.25">
      <c r="A557" s="22" t="s">
        <v>481</v>
      </c>
      <c r="B557" s="10" t="s">
        <v>388</v>
      </c>
      <c r="C557" s="10" t="s">
        <v>480</v>
      </c>
      <c r="D557" s="10" t="s">
        <v>482</v>
      </c>
      <c r="E557" s="10" t="s">
        <v>5</v>
      </c>
      <c r="F557" s="23">
        <v>90000</v>
      </c>
      <c r="G557" s="23">
        <v>90000</v>
      </c>
      <c r="H557" s="24">
        <f>G557/F557</f>
        <v>1</v>
      </c>
      <c r="I557" s="4">
        <v>0</v>
      </c>
      <c r="J557" s="2"/>
    </row>
    <row r="558" spans="1:10" ht="31.5" outlineLevel="4" x14ac:dyDescent="0.25">
      <c r="A558" s="22" t="s">
        <v>348</v>
      </c>
      <c r="B558" s="10" t="s">
        <v>388</v>
      </c>
      <c r="C558" s="10" t="s">
        <v>480</v>
      </c>
      <c r="D558" s="10" t="s">
        <v>482</v>
      </c>
      <c r="E558" s="10" t="s">
        <v>349</v>
      </c>
      <c r="F558" s="23">
        <v>90000</v>
      </c>
      <c r="G558" s="23">
        <v>90000</v>
      </c>
      <c r="H558" s="24">
        <f>G558/F558</f>
        <v>1</v>
      </c>
      <c r="I558" s="4">
        <v>0</v>
      </c>
      <c r="J558" s="2"/>
    </row>
    <row r="559" spans="1:10" ht="47.25" outlineLevel="3" x14ac:dyDescent="0.25">
      <c r="A559" s="22" t="s">
        <v>483</v>
      </c>
      <c r="B559" s="10" t="s">
        <v>388</v>
      </c>
      <c r="C559" s="10" t="s">
        <v>480</v>
      </c>
      <c r="D559" s="10" t="s">
        <v>484</v>
      </c>
      <c r="E559" s="10" t="s">
        <v>5</v>
      </c>
      <c r="F559" s="23">
        <v>69000</v>
      </c>
      <c r="G559" s="23">
        <v>69000</v>
      </c>
      <c r="H559" s="24">
        <f>G559/F559</f>
        <v>1</v>
      </c>
      <c r="I559" s="4">
        <v>0</v>
      </c>
      <c r="J559" s="2"/>
    </row>
    <row r="560" spans="1:10" ht="31.5" outlineLevel="4" x14ac:dyDescent="0.25">
      <c r="A560" s="22" t="s">
        <v>348</v>
      </c>
      <c r="B560" s="10" t="s">
        <v>388</v>
      </c>
      <c r="C560" s="10" t="s">
        <v>480</v>
      </c>
      <c r="D560" s="10" t="s">
        <v>484</v>
      </c>
      <c r="E560" s="10" t="s">
        <v>349</v>
      </c>
      <c r="F560" s="23">
        <v>69000</v>
      </c>
      <c r="G560" s="23">
        <v>69000</v>
      </c>
      <c r="H560" s="24">
        <f>G560/F560</f>
        <v>1</v>
      </c>
      <c r="I560" s="4">
        <v>0</v>
      </c>
      <c r="J560" s="2"/>
    </row>
    <row r="561" spans="1:10" ht="63" outlineLevel="3" x14ac:dyDescent="0.25">
      <c r="A561" s="22" t="s">
        <v>485</v>
      </c>
      <c r="B561" s="10" t="s">
        <v>388</v>
      </c>
      <c r="C561" s="10" t="s">
        <v>480</v>
      </c>
      <c r="D561" s="10" t="s">
        <v>486</v>
      </c>
      <c r="E561" s="10" t="s">
        <v>5</v>
      </c>
      <c r="F561" s="23">
        <v>148500</v>
      </c>
      <c r="G561" s="23">
        <v>148500</v>
      </c>
      <c r="H561" s="24">
        <f>G561/F561</f>
        <v>1</v>
      </c>
      <c r="I561" s="4">
        <v>0</v>
      </c>
      <c r="J561" s="2"/>
    </row>
    <row r="562" spans="1:10" ht="31.5" outlineLevel="4" x14ac:dyDescent="0.25">
      <c r="A562" s="22" t="s">
        <v>348</v>
      </c>
      <c r="B562" s="10" t="s">
        <v>388</v>
      </c>
      <c r="C562" s="10" t="s">
        <v>480</v>
      </c>
      <c r="D562" s="10" t="s">
        <v>486</v>
      </c>
      <c r="E562" s="10" t="s">
        <v>349</v>
      </c>
      <c r="F562" s="23">
        <v>148500</v>
      </c>
      <c r="G562" s="23">
        <v>148500</v>
      </c>
      <c r="H562" s="24">
        <f>G562/F562</f>
        <v>1</v>
      </c>
      <c r="I562" s="4">
        <v>0</v>
      </c>
      <c r="J562" s="2"/>
    </row>
    <row r="563" spans="1:10" ht="47.25" outlineLevel="3" x14ac:dyDescent="0.25">
      <c r="A563" s="22" t="s">
        <v>487</v>
      </c>
      <c r="B563" s="10" t="s">
        <v>388</v>
      </c>
      <c r="C563" s="10" t="s">
        <v>480</v>
      </c>
      <c r="D563" s="10" t="s">
        <v>488</v>
      </c>
      <c r="E563" s="10" t="s">
        <v>5</v>
      </c>
      <c r="F563" s="23">
        <v>45000</v>
      </c>
      <c r="G563" s="23">
        <v>45000</v>
      </c>
      <c r="H563" s="24">
        <f>G563/F563</f>
        <v>1</v>
      </c>
      <c r="I563" s="4">
        <v>0</v>
      </c>
      <c r="J563" s="2"/>
    </row>
    <row r="564" spans="1:10" ht="31.5" outlineLevel="4" x14ac:dyDescent="0.25">
      <c r="A564" s="22" t="s">
        <v>348</v>
      </c>
      <c r="B564" s="10" t="s">
        <v>388</v>
      </c>
      <c r="C564" s="10" t="s">
        <v>480</v>
      </c>
      <c r="D564" s="10" t="s">
        <v>488</v>
      </c>
      <c r="E564" s="10" t="s">
        <v>349</v>
      </c>
      <c r="F564" s="23">
        <v>45000</v>
      </c>
      <c r="G564" s="23">
        <v>45000</v>
      </c>
      <c r="H564" s="24">
        <f>G564/F564</f>
        <v>1</v>
      </c>
      <c r="I564" s="4">
        <v>0</v>
      </c>
      <c r="J564" s="2"/>
    </row>
    <row r="565" spans="1:10" ht="63" outlineLevel="3" x14ac:dyDescent="0.25">
      <c r="A565" s="22" t="s">
        <v>489</v>
      </c>
      <c r="B565" s="10" t="s">
        <v>388</v>
      </c>
      <c r="C565" s="10" t="s">
        <v>480</v>
      </c>
      <c r="D565" s="10" t="s">
        <v>490</v>
      </c>
      <c r="E565" s="10" t="s">
        <v>5</v>
      </c>
      <c r="F565" s="23">
        <v>85000</v>
      </c>
      <c r="G565" s="23">
        <v>85000</v>
      </c>
      <c r="H565" s="24">
        <f>G565/F565</f>
        <v>1</v>
      </c>
      <c r="I565" s="4">
        <v>0</v>
      </c>
      <c r="J565" s="2"/>
    </row>
    <row r="566" spans="1:10" ht="31.5" outlineLevel="4" x14ac:dyDescent="0.25">
      <c r="A566" s="22" t="s">
        <v>348</v>
      </c>
      <c r="B566" s="10" t="s">
        <v>388</v>
      </c>
      <c r="C566" s="10" t="s">
        <v>480</v>
      </c>
      <c r="D566" s="10" t="s">
        <v>490</v>
      </c>
      <c r="E566" s="10" t="s">
        <v>349</v>
      </c>
      <c r="F566" s="23">
        <v>85000</v>
      </c>
      <c r="G566" s="23">
        <v>85000</v>
      </c>
      <c r="H566" s="24">
        <f>G566/F566</f>
        <v>1</v>
      </c>
      <c r="I566" s="4">
        <v>0</v>
      </c>
      <c r="J566" s="2"/>
    </row>
    <row r="567" spans="1:10" ht="47.25" outlineLevel="3" x14ac:dyDescent="0.25">
      <c r="A567" s="22" t="s">
        <v>491</v>
      </c>
      <c r="B567" s="10" t="s">
        <v>388</v>
      </c>
      <c r="C567" s="10" t="s">
        <v>480</v>
      </c>
      <c r="D567" s="10" t="s">
        <v>492</v>
      </c>
      <c r="E567" s="10" t="s">
        <v>5</v>
      </c>
      <c r="F567" s="23">
        <v>40000</v>
      </c>
      <c r="G567" s="23">
        <v>40000</v>
      </c>
      <c r="H567" s="24">
        <f>G567/F567</f>
        <v>1</v>
      </c>
      <c r="I567" s="4">
        <v>0</v>
      </c>
      <c r="J567" s="2"/>
    </row>
    <row r="568" spans="1:10" ht="31.5" outlineLevel="4" x14ac:dyDescent="0.25">
      <c r="A568" s="22" t="s">
        <v>348</v>
      </c>
      <c r="B568" s="10" t="s">
        <v>388</v>
      </c>
      <c r="C568" s="10" t="s">
        <v>480</v>
      </c>
      <c r="D568" s="10" t="s">
        <v>492</v>
      </c>
      <c r="E568" s="10" t="s">
        <v>349</v>
      </c>
      <c r="F568" s="23">
        <v>40000</v>
      </c>
      <c r="G568" s="23">
        <v>40000</v>
      </c>
      <c r="H568" s="24">
        <f>G568/F568</f>
        <v>1</v>
      </c>
      <c r="I568" s="4">
        <v>0</v>
      </c>
      <c r="J568" s="2"/>
    </row>
    <row r="569" spans="1:10" ht="47.25" outlineLevel="3" x14ac:dyDescent="0.25">
      <c r="A569" s="22" t="s">
        <v>493</v>
      </c>
      <c r="B569" s="10" t="s">
        <v>388</v>
      </c>
      <c r="C569" s="10" t="s">
        <v>480</v>
      </c>
      <c r="D569" s="10" t="s">
        <v>494</v>
      </c>
      <c r="E569" s="10" t="s">
        <v>5</v>
      </c>
      <c r="F569" s="23">
        <v>60000</v>
      </c>
      <c r="G569" s="23">
        <v>60000</v>
      </c>
      <c r="H569" s="24">
        <f>G569/F569</f>
        <v>1</v>
      </c>
      <c r="I569" s="4">
        <v>0</v>
      </c>
      <c r="J569" s="2"/>
    </row>
    <row r="570" spans="1:10" ht="31.5" outlineLevel="4" x14ac:dyDescent="0.25">
      <c r="A570" s="22" t="s">
        <v>348</v>
      </c>
      <c r="B570" s="10" t="s">
        <v>388</v>
      </c>
      <c r="C570" s="10" t="s">
        <v>480</v>
      </c>
      <c r="D570" s="10" t="s">
        <v>494</v>
      </c>
      <c r="E570" s="10" t="s">
        <v>349</v>
      </c>
      <c r="F570" s="23">
        <v>60000</v>
      </c>
      <c r="G570" s="23">
        <v>60000</v>
      </c>
      <c r="H570" s="24">
        <f>G570/F570</f>
        <v>1</v>
      </c>
      <c r="I570" s="4">
        <v>0</v>
      </c>
      <c r="J570" s="2"/>
    </row>
    <row r="571" spans="1:10" ht="78.75" outlineLevel="3" x14ac:dyDescent="0.25">
      <c r="A571" s="22" t="s">
        <v>495</v>
      </c>
      <c r="B571" s="10" t="s">
        <v>388</v>
      </c>
      <c r="C571" s="10" t="s">
        <v>480</v>
      </c>
      <c r="D571" s="10" t="s">
        <v>496</v>
      </c>
      <c r="E571" s="10" t="s">
        <v>5</v>
      </c>
      <c r="F571" s="23">
        <v>35000</v>
      </c>
      <c r="G571" s="23">
        <v>35000</v>
      </c>
      <c r="H571" s="24">
        <f>G571/F571</f>
        <v>1</v>
      </c>
      <c r="I571" s="4">
        <v>0</v>
      </c>
      <c r="J571" s="2"/>
    </row>
    <row r="572" spans="1:10" ht="31.5" outlineLevel="4" x14ac:dyDescent="0.25">
      <c r="A572" s="22" t="s">
        <v>348</v>
      </c>
      <c r="B572" s="10" t="s">
        <v>388</v>
      </c>
      <c r="C572" s="10" t="s">
        <v>480</v>
      </c>
      <c r="D572" s="10" t="s">
        <v>496</v>
      </c>
      <c r="E572" s="10" t="s">
        <v>349</v>
      </c>
      <c r="F572" s="23">
        <v>35000</v>
      </c>
      <c r="G572" s="23">
        <v>35000</v>
      </c>
      <c r="H572" s="24">
        <f>G572/F572</f>
        <v>1</v>
      </c>
      <c r="I572" s="4">
        <v>0</v>
      </c>
      <c r="J572" s="2"/>
    </row>
    <row r="573" spans="1:10" ht="78.75" outlineLevel="3" x14ac:dyDescent="0.25">
      <c r="A573" s="22" t="s">
        <v>497</v>
      </c>
      <c r="B573" s="10" t="s">
        <v>388</v>
      </c>
      <c r="C573" s="10" t="s">
        <v>480</v>
      </c>
      <c r="D573" s="10" t="s">
        <v>498</v>
      </c>
      <c r="E573" s="10" t="s">
        <v>5</v>
      </c>
      <c r="F573" s="23">
        <v>25000</v>
      </c>
      <c r="G573" s="23">
        <v>25000</v>
      </c>
      <c r="H573" s="24">
        <f>G573/F573</f>
        <v>1</v>
      </c>
      <c r="I573" s="4">
        <v>0</v>
      </c>
      <c r="J573" s="2"/>
    </row>
    <row r="574" spans="1:10" ht="31.5" outlineLevel="4" x14ac:dyDescent="0.25">
      <c r="A574" s="22" t="s">
        <v>348</v>
      </c>
      <c r="B574" s="10" t="s">
        <v>388</v>
      </c>
      <c r="C574" s="10" t="s">
        <v>480</v>
      </c>
      <c r="D574" s="10" t="s">
        <v>498</v>
      </c>
      <c r="E574" s="10" t="s">
        <v>349</v>
      </c>
      <c r="F574" s="23">
        <v>25000</v>
      </c>
      <c r="G574" s="23">
        <v>25000</v>
      </c>
      <c r="H574" s="24">
        <f>G574/F574</f>
        <v>1</v>
      </c>
      <c r="I574" s="4">
        <v>0</v>
      </c>
      <c r="J574" s="2"/>
    </row>
    <row r="575" spans="1:10" ht="47.25" outlineLevel="3" x14ac:dyDescent="0.25">
      <c r="A575" s="22" t="s">
        <v>499</v>
      </c>
      <c r="B575" s="10" t="s">
        <v>388</v>
      </c>
      <c r="C575" s="10" t="s">
        <v>480</v>
      </c>
      <c r="D575" s="10" t="s">
        <v>500</v>
      </c>
      <c r="E575" s="10" t="s">
        <v>5</v>
      </c>
      <c r="F575" s="23">
        <v>45000</v>
      </c>
      <c r="G575" s="23">
        <v>45000</v>
      </c>
      <c r="H575" s="24">
        <f>G575/F575</f>
        <v>1</v>
      </c>
      <c r="I575" s="4">
        <v>0</v>
      </c>
      <c r="J575" s="2"/>
    </row>
    <row r="576" spans="1:10" ht="31.5" outlineLevel="4" x14ac:dyDescent="0.25">
      <c r="A576" s="22" t="s">
        <v>348</v>
      </c>
      <c r="B576" s="10" t="s">
        <v>388</v>
      </c>
      <c r="C576" s="10" t="s">
        <v>480</v>
      </c>
      <c r="D576" s="10" t="s">
        <v>500</v>
      </c>
      <c r="E576" s="10" t="s">
        <v>349</v>
      </c>
      <c r="F576" s="23">
        <v>45000</v>
      </c>
      <c r="G576" s="23">
        <v>45000</v>
      </c>
      <c r="H576" s="24">
        <f>G576/F576</f>
        <v>1</v>
      </c>
      <c r="I576" s="4">
        <v>0</v>
      </c>
      <c r="J576" s="2"/>
    </row>
    <row r="577" spans="1:10" ht="31.5" outlineLevel="3" x14ac:dyDescent="0.25">
      <c r="A577" s="22" t="s">
        <v>501</v>
      </c>
      <c r="B577" s="10" t="s">
        <v>388</v>
      </c>
      <c r="C577" s="10" t="s">
        <v>480</v>
      </c>
      <c r="D577" s="10" t="s">
        <v>502</v>
      </c>
      <c r="E577" s="10" t="s">
        <v>5</v>
      </c>
      <c r="F577" s="23">
        <v>70000</v>
      </c>
      <c r="G577" s="23">
        <v>70000</v>
      </c>
      <c r="H577" s="24">
        <f>G577/F577</f>
        <v>1</v>
      </c>
      <c r="I577" s="4">
        <v>0</v>
      </c>
      <c r="J577" s="2"/>
    </row>
    <row r="578" spans="1:10" ht="31.5" outlineLevel="4" x14ac:dyDescent="0.25">
      <c r="A578" s="22" t="s">
        <v>348</v>
      </c>
      <c r="B578" s="10" t="s">
        <v>388</v>
      </c>
      <c r="C578" s="10" t="s">
        <v>480</v>
      </c>
      <c r="D578" s="10" t="s">
        <v>502</v>
      </c>
      <c r="E578" s="10" t="s">
        <v>349</v>
      </c>
      <c r="F578" s="23">
        <v>70000</v>
      </c>
      <c r="G578" s="23">
        <v>70000</v>
      </c>
      <c r="H578" s="24">
        <f>G578/F578</f>
        <v>1</v>
      </c>
      <c r="I578" s="4">
        <v>0</v>
      </c>
      <c r="J578" s="2"/>
    </row>
    <row r="579" spans="1:10" ht="47.25" outlineLevel="3" x14ac:dyDescent="0.25">
      <c r="A579" s="22" t="s">
        <v>503</v>
      </c>
      <c r="B579" s="10" t="s">
        <v>388</v>
      </c>
      <c r="C579" s="10" t="s">
        <v>480</v>
      </c>
      <c r="D579" s="10" t="s">
        <v>504</v>
      </c>
      <c r="E579" s="10" t="s">
        <v>5</v>
      </c>
      <c r="F579" s="23">
        <v>30000</v>
      </c>
      <c r="G579" s="23">
        <v>30000</v>
      </c>
      <c r="H579" s="24">
        <f>G579/F579</f>
        <v>1</v>
      </c>
      <c r="I579" s="4">
        <v>0</v>
      </c>
      <c r="J579" s="2"/>
    </row>
    <row r="580" spans="1:10" ht="31.5" outlineLevel="4" x14ac:dyDescent="0.25">
      <c r="A580" s="22" t="s">
        <v>348</v>
      </c>
      <c r="B580" s="10" t="s">
        <v>388</v>
      </c>
      <c r="C580" s="10" t="s">
        <v>480</v>
      </c>
      <c r="D580" s="10" t="s">
        <v>504</v>
      </c>
      <c r="E580" s="10" t="s">
        <v>349</v>
      </c>
      <c r="F580" s="23">
        <v>30000</v>
      </c>
      <c r="G580" s="23">
        <v>30000</v>
      </c>
      <c r="H580" s="24">
        <f>G580/F580</f>
        <v>1</v>
      </c>
      <c r="I580" s="4">
        <v>0</v>
      </c>
      <c r="J580" s="2"/>
    </row>
    <row r="581" spans="1:10" ht="47.25" outlineLevel="3" x14ac:dyDescent="0.25">
      <c r="A581" s="22" t="s">
        <v>505</v>
      </c>
      <c r="B581" s="10" t="s">
        <v>388</v>
      </c>
      <c r="C581" s="10" t="s">
        <v>480</v>
      </c>
      <c r="D581" s="10" t="s">
        <v>506</v>
      </c>
      <c r="E581" s="10" t="s">
        <v>5</v>
      </c>
      <c r="F581" s="23">
        <v>12350</v>
      </c>
      <c r="G581" s="23">
        <v>12350</v>
      </c>
      <c r="H581" s="24">
        <f>G581/F581</f>
        <v>1</v>
      </c>
      <c r="I581" s="4">
        <v>0</v>
      </c>
      <c r="J581" s="2"/>
    </row>
    <row r="582" spans="1:10" ht="31.5" outlineLevel="4" x14ac:dyDescent="0.25">
      <c r="A582" s="22" t="s">
        <v>348</v>
      </c>
      <c r="B582" s="10" t="s">
        <v>388</v>
      </c>
      <c r="C582" s="10" t="s">
        <v>480</v>
      </c>
      <c r="D582" s="10" t="s">
        <v>506</v>
      </c>
      <c r="E582" s="10" t="s">
        <v>349</v>
      </c>
      <c r="F582" s="23">
        <v>12350</v>
      </c>
      <c r="G582" s="23">
        <v>12350</v>
      </c>
      <c r="H582" s="24">
        <f>G582/F582</f>
        <v>1</v>
      </c>
      <c r="I582" s="4">
        <v>0</v>
      </c>
      <c r="J582" s="2"/>
    </row>
    <row r="583" spans="1:10" ht="47.25" outlineLevel="3" x14ac:dyDescent="0.25">
      <c r="A583" s="22" t="s">
        <v>507</v>
      </c>
      <c r="B583" s="10" t="s">
        <v>388</v>
      </c>
      <c r="C583" s="10" t="s">
        <v>480</v>
      </c>
      <c r="D583" s="10" t="s">
        <v>508</v>
      </c>
      <c r="E583" s="10" t="s">
        <v>5</v>
      </c>
      <c r="F583" s="23">
        <v>27000</v>
      </c>
      <c r="G583" s="23">
        <v>27000</v>
      </c>
      <c r="H583" s="24">
        <f>G583/F583</f>
        <v>1</v>
      </c>
      <c r="I583" s="4">
        <v>0</v>
      </c>
      <c r="J583" s="2"/>
    </row>
    <row r="584" spans="1:10" ht="31.5" outlineLevel="4" x14ac:dyDescent="0.25">
      <c r="A584" s="22" t="s">
        <v>348</v>
      </c>
      <c r="B584" s="10" t="s">
        <v>388</v>
      </c>
      <c r="C584" s="10" t="s">
        <v>480</v>
      </c>
      <c r="D584" s="10" t="s">
        <v>508</v>
      </c>
      <c r="E584" s="10" t="s">
        <v>349</v>
      </c>
      <c r="F584" s="23">
        <v>27000</v>
      </c>
      <c r="G584" s="23">
        <v>27000</v>
      </c>
      <c r="H584" s="24">
        <f>G584/F584</f>
        <v>1</v>
      </c>
      <c r="I584" s="4">
        <v>0</v>
      </c>
      <c r="J584" s="2"/>
    </row>
    <row r="585" spans="1:10" ht="47.25" outlineLevel="3" x14ac:dyDescent="0.25">
      <c r="A585" s="22" t="s">
        <v>509</v>
      </c>
      <c r="B585" s="10" t="s">
        <v>388</v>
      </c>
      <c r="C585" s="10" t="s">
        <v>480</v>
      </c>
      <c r="D585" s="10" t="s">
        <v>510</v>
      </c>
      <c r="E585" s="10" t="s">
        <v>5</v>
      </c>
      <c r="F585" s="23">
        <v>33000</v>
      </c>
      <c r="G585" s="23">
        <v>33000</v>
      </c>
      <c r="H585" s="24">
        <f>G585/F585</f>
        <v>1</v>
      </c>
      <c r="I585" s="4">
        <v>0</v>
      </c>
      <c r="J585" s="2"/>
    </row>
    <row r="586" spans="1:10" ht="31.5" outlineLevel="4" x14ac:dyDescent="0.25">
      <c r="A586" s="22" t="s">
        <v>348</v>
      </c>
      <c r="B586" s="10" t="s">
        <v>388</v>
      </c>
      <c r="C586" s="10" t="s">
        <v>480</v>
      </c>
      <c r="D586" s="10" t="s">
        <v>510</v>
      </c>
      <c r="E586" s="10" t="s">
        <v>349</v>
      </c>
      <c r="F586" s="23">
        <v>33000</v>
      </c>
      <c r="G586" s="23">
        <v>33000</v>
      </c>
      <c r="H586" s="24">
        <f>G586/F586</f>
        <v>1</v>
      </c>
      <c r="I586" s="4">
        <v>0</v>
      </c>
      <c r="J586" s="2"/>
    </row>
    <row r="587" spans="1:10" ht="47.25" outlineLevel="3" x14ac:dyDescent="0.25">
      <c r="A587" s="22" t="s">
        <v>511</v>
      </c>
      <c r="B587" s="10" t="s">
        <v>388</v>
      </c>
      <c r="C587" s="10" t="s">
        <v>480</v>
      </c>
      <c r="D587" s="10" t="s">
        <v>512</v>
      </c>
      <c r="E587" s="10" t="s">
        <v>5</v>
      </c>
      <c r="F587" s="23">
        <v>39000</v>
      </c>
      <c r="G587" s="23">
        <v>39000</v>
      </c>
      <c r="H587" s="24">
        <f>G587/F587</f>
        <v>1</v>
      </c>
      <c r="I587" s="4">
        <v>0</v>
      </c>
      <c r="J587" s="2"/>
    </row>
    <row r="588" spans="1:10" ht="31.5" outlineLevel="4" x14ac:dyDescent="0.25">
      <c r="A588" s="22" t="s">
        <v>348</v>
      </c>
      <c r="B588" s="10" t="s">
        <v>388</v>
      </c>
      <c r="C588" s="10" t="s">
        <v>480</v>
      </c>
      <c r="D588" s="10" t="s">
        <v>512</v>
      </c>
      <c r="E588" s="10" t="s">
        <v>349</v>
      </c>
      <c r="F588" s="23">
        <v>39000</v>
      </c>
      <c r="G588" s="23">
        <v>39000</v>
      </c>
      <c r="H588" s="24">
        <f>G588/F588</f>
        <v>1</v>
      </c>
      <c r="I588" s="4">
        <v>0</v>
      </c>
      <c r="J588" s="2"/>
    </row>
    <row r="589" spans="1:10" ht="47.25" outlineLevel="3" x14ac:dyDescent="0.25">
      <c r="A589" s="22" t="s">
        <v>513</v>
      </c>
      <c r="B589" s="10" t="s">
        <v>388</v>
      </c>
      <c r="C589" s="10" t="s">
        <v>480</v>
      </c>
      <c r="D589" s="10" t="s">
        <v>514</v>
      </c>
      <c r="E589" s="10" t="s">
        <v>5</v>
      </c>
      <c r="F589" s="23">
        <v>45350</v>
      </c>
      <c r="G589" s="23">
        <v>45350</v>
      </c>
      <c r="H589" s="24">
        <f>G589/F589</f>
        <v>1</v>
      </c>
      <c r="I589" s="4">
        <v>0</v>
      </c>
      <c r="J589" s="2"/>
    </row>
    <row r="590" spans="1:10" ht="31.5" outlineLevel="4" x14ac:dyDescent="0.25">
      <c r="A590" s="22" t="s">
        <v>348</v>
      </c>
      <c r="B590" s="10" t="s">
        <v>388</v>
      </c>
      <c r="C590" s="10" t="s">
        <v>480</v>
      </c>
      <c r="D590" s="10" t="s">
        <v>514</v>
      </c>
      <c r="E590" s="10" t="s">
        <v>349</v>
      </c>
      <c r="F590" s="23">
        <v>45350</v>
      </c>
      <c r="G590" s="23">
        <v>45350</v>
      </c>
      <c r="H590" s="24">
        <f>G590/F590</f>
        <v>1</v>
      </c>
      <c r="I590" s="4">
        <v>0</v>
      </c>
      <c r="J590" s="2"/>
    </row>
    <row r="591" spans="1:10" ht="47.25" outlineLevel="3" x14ac:dyDescent="0.25">
      <c r="A591" s="22" t="s">
        <v>515</v>
      </c>
      <c r="B591" s="10" t="s">
        <v>388</v>
      </c>
      <c r="C591" s="10" t="s">
        <v>480</v>
      </c>
      <c r="D591" s="10" t="s">
        <v>516</v>
      </c>
      <c r="E591" s="10" t="s">
        <v>5</v>
      </c>
      <c r="F591" s="23">
        <v>62350</v>
      </c>
      <c r="G591" s="23">
        <v>62350</v>
      </c>
      <c r="H591" s="24">
        <f>G591/F591</f>
        <v>1</v>
      </c>
      <c r="I591" s="4">
        <v>0</v>
      </c>
      <c r="J591" s="2"/>
    </row>
    <row r="592" spans="1:10" ht="31.5" outlineLevel="4" x14ac:dyDescent="0.25">
      <c r="A592" s="22" t="s">
        <v>348</v>
      </c>
      <c r="B592" s="10" t="s">
        <v>388</v>
      </c>
      <c r="C592" s="10" t="s">
        <v>480</v>
      </c>
      <c r="D592" s="10" t="s">
        <v>516</v>
      </c>
      <c r="E592" s="10" t="s">
        <v>349</v>
      </c>
      <c r="F592" s="23">
        <v>62350</v>
      </c>
      <c r="G592" s="23">
        <v>62350</v>
      </c>
      <c r="H592" s="24">
        <f>G592/F592</f>
        <v>1</v>
      </c>
      <c r="I592" s="4">
        <v>0</v>
      </c>
      <c r="J592" s="2"/>
    </row>
    <row r="593" spans="1:10" ht="63" outlineLevel="3" x14ac:dyDescent="0.25">
      <c r="A593" s="22" t="s">
        <v>517</v>
      </c>
      <c r="B593" s="10" t="s">
        <v>388</v>
      </c>
      <c r="C593" s="10" t="s">
        <v>480</v>
      </c>
      <c r="D593" s="10" t="s">
        <v>518</v>
      </c>
      <c r="E593" s="10" t="s">
        <v>5</v>
      </c>
      <c r="F593" s="23">
        <v>102200</v>
      </c>
      <c r="G593" s="23">
        <v>102200</v>
      </c>
      <c r="H593" s="24">
        <f>G593/F593</f>
        <v>1</v>
      </c>
      <c r="I593" s="4">
        <v>0</v>
      </c>
      <c r="J593" s="2"/>
    </row>
    <row r="594" spans="1:10" ht="31.5" outlineLevel="4" x14ac:dyDescent="0.25">
      <c r="A594" s="22" t="s">
        <v>348</v>
      </c>
      <c r="B594" s="10" t="s">
        <v>388</v>
      </c>
      <c r="C594" s="10" t="s">
        <v>480</v>
      </c>
      <c r="D594" s="10" t="s">
        <v>518</v>
      </c>
      <c r="E594" s="10" t="s">
        <v>349</v>
      </c>
      <c r="F594" s="23">
        <v>102200</v>
      </c>
      <c r="G594" s="23">
        <v>102200</v>
      </c>
      <c r="H594" s="24">
        <f>G594/F594</f>
        <v>1</v>
      </c>
      <c r="I594" s="4">
        <v>0</v>
      </c>
      <c r="J594" s="2"/>
    </row>
    <row r="595" spans="1:10" ht="31.5" outlineLevel="3" x14ac:dyDescent="0.25">
      <c r="A595" s="22" t="s">
        <v>519</v>
      </c>
      <c r="B595" s="10" t="s">
        <v>388</v>
      </c>
      <c r="C595" s="10" t="s">
        <v>480</v>
      </c>
      <c r="D595" s="10" t="s">
        <v>520</v>
      </c>
      <c r="E595" s="10" t="s">
        <v>5</v>
      </c>
      <c r="F595" s="23">
        <v>30000</v>
      </c>
      <c r="G595" s="23">
        <v>30000</v>
      </c>
      <c r="H595" s="24">
        <f>G595/F595</f>
        <v>1</v>
      </c>
      <c r="I595" s="4">
        <v>0</v>
      </c>
      <c r="J595" s="2"/>
    </row>
    <row r="596" spans="1:10" ht="31.5" outlineLevel="4" x14ac:dyDescent="0.25">
      <c r="A596" s="22" t="s">
        <v>348</v>
      </c>
      <c r="B596" s="10" t="s">
        <v>388</v>
      </c>
      <c r="C596" s="10" t="s">
        <v>480</v>
      </c>
      <c r="D596" s="10" t="s">
        <v>520</v>
      </c>
      <c r="E596" s="10" t="s">
        <v>349</v>
      </c>
      <c r="F596" s="23">
        <v>30000</v>
      </c>
      <c r="G596" s="23">
        <v>30000</v>
      </c>
      <c r="H596" s="24">
        <f>G596/F596</f>
        <v>1</v>
      </c>
      <c r="I596" s="4">
        <v>0</v>
      </c>
      <c r="J596" s="2"/>
    </row>
    <row r="597" spans="1:10" ht="31.5" outlineLevel="3" x14ac:dyDescent="0.25">
      <c r="A597" s="22" t="s">
        <v>521</v>
      </c>
      <c r="B597" s="10" t="s">
        <v>388</v>
      </c>
      <c r="C597" s="10" t="s">
        <v>480</v>
      </c>
      <c r="D597" s="10" t="s">
        <v>522</v>
      </c>
      <c r="E597" s="10" t="s">
        <v>5</v>
      </c>
      <c r="F597" s="23">
        <v>9574739.8200000003</v>
      </c>
      <c r="G597" s="23">
        <v>9574739.8200000003</v>
      </c>
      <c r="H597" s="24">
        <f>G597/F597</f>
        <v>1</v>
      </c>
      <c r="I597" s="4">
        <v>0</v>
      </c>
      <c r="J597" s="2"/>
    </row>
    <row r="598" spans="1:10" ht="31.5" outlineLevel="4" x14ac:dyDescent="0.25">
      <c r="A598" s="22" t="s">
        <v>348</v>
      </c>
      <c r="B598" s="10" t="s">
        <v>388</v>
      </c>
      <c r="C598" s="10" t="s">
        <v>480</v>
      </c>
      <c r="D598" s="10" t="s">
        <v>522</v>
      </c>
      <c r="E598" s="10" t="s">
        <v>349</v>
      </c>
      <c r="F598" s="23">
        <v>9574739.8200000003</v>
      </c>
      <c r="G598" s="23">
        <v>9574739.8200000003</v>
      </c>
      <c r="H598" s="24">
        <f>G598/F598</f>
        <v>1</v>
      </c>
      <c r="I598" s="4">
        <v>0</v>
      </c>
      <c r="J598" s="2"/>
    </row>
    <row r="599" spans="1:10" ht="31.5" outlineLevel="3" x14ac:dyDescent="0.25">
      <c r="A599" s="22" t="s">
        <v>523</v>
      </c>
      <c r="B599" s="10" t="s">
        <v>388</v>
      </c>
      <c r="C599" s="10" t="s">
        <v>480</v>
      </c>
      <c r="D599" s="10" t="s">
        <v>524</v>
      </c>
      <c r="E599" s="10" t="s">
        <v>5</v>
      </c>
      <c r="F599" s="23">
        <v>8372450</v>
      </c>
      <c r="G599" s="23">
        <v>8372450</v>
      </c>
      <c r="H599" s="24">
        <f>G599/F599</f>
        <v>1</v>
      </c>
      <c r="I599" s="4">
        <v>0</v>
      </c>
      <c r="J599" s="2"/>
    </row>
    <row r="600" spans="1:10" ht="31.5" outlineLevel="4" x14ac:dyDescent="0.25">
      <c r="A600" s="22" t="s">
        <v>348</v>
      </c>
      <c r="B600" s="10" t="s">
        <v>388</v>
      </c>
      <c r="C600" s="10" t="s">
        <v>480</v>
      </c>
      <c r="D600" s="10" t="s">
        <v>524</v>
      </c>
      <c r="E600" s="10" t="s">
        <v>349</v>
      </c>
      <c r="F600" s="23">
        <v>8372450</v>
      </c>
      <c r="G600" s="23">
        <v>8372450</v>
      </c>
      <c r="H600" s="24">
        <f>G600/F600</f>
        <v>1</v>
      </c>
      <c r="I600" s="4">
        <v>0</v>
      </c>
      <c r="J600" s="2"/>
    </row>
    <row r="601" spans="1:10" ht="63" outlineLevel="3" x14ac:dyDescent="0.25">
      <c r="A601" s="22" t="s">
        <v>525</v>
      </c>
      <c r="B601" s="10" t="s">
        <v>388</v>
      </c>
      <c r="C601" s="10" t="s">
        <v>480</v>
      </c>
      <c r="D601" s="10" t="s">
        <v>526</v>
      </c>
      <c r="E601" s="10" t="s">
        <v>5</v>
      </c>
      <c r="F601" s="23">
        <v>54000</v>
      </c>
      <c r="G601" s="23">
        <v>54000</v>
      </c>
      <c r="H601" s="24">
        <f>G601/F601</f>
        <v>1</v>
      </c>
      <c r="I601" s="4">
        <v>0</v>
      </c>
      <c r="J601" s="2"/>
    </row>
    <row r="602" spans="1:10" ht="31.5" outlineLevel="4" x14ac:dyDescent="0.25">
      <c r="A602" s="22" t="s">
        <v>348</v>
      </c>
      <c r="B602" s="10" t="s">
        <v>388</v>
      </c>
      <c r="C602" s="10" t="s">
        <v>480</v>
      </c>
      <c r="D602" s="10" t="s">
        <v>526</v>
      </c>
      <c r="E602" s="10" t="s">
        <v>349</v>
      </c>
      <c r="F602" s="23">
        <v>54000</v>
      </c>
      <c r="G602" s="23">
        <v>54000</v>
      </c>
      <c r="H602" s="24">
        <f>G602/F602</f>
        <v>1</v>
      </c>
      <c r="I602" s="4">
        <v>0</v>
      </c>
      <c r="J602" s="2"/>
    </row>
    <row r="603" spans="1:10" ht="31.5" outlineLevel="3" x14ac:dyDescent="0.25">
      <c r="A603" s="22" t="s">
        <v>527</v>
      </c>
      <c r="B603" s="10" t="s">
        <v>388</v>
      </c>
      <c r="C603" s="10" t="s">
        <v>480</v>
      </c>
      <c r="D603" s="10" t="s">
        <v>528</v>
      </c>
      <c r="E603" s="10" t="s">
        <v>5</v>
      </c>
      <c r="F603" s="23">
        <v>11846667</v>
      </c>
      <c r="G603" s="23">
        <v>11846667</v>
      </c>
      <c r="H603" s="24">
        <f>G603/F603</f>
        <v>1</v>
      </c>
      <c r="I603" s="4">
        <v>0</v>
      </c>
      <c r="J603" s="2"/>
    </row>
    <row r="604" spans="1:10" ht="31.5" outlineLevel="4" x14ac:dyDescent="0.25">
      <c r="A604" s="22" t="s">
        <v>348</v>
      </c>
      <c r="B604" s="10" t="s">
        <v>388</v>
      </c>
      <c r="C604" s="10" t="s">
        <v>480</v>
      </c>
      <c r="D604" s="10" t="s">
        <v>528</v>
      </c>
      <c r="E604" s="10" t="s">
        <v>349</v>
      </c>
      <c r="F604" s="23">
        <v>11846667</v>
      </c>
      <c r="G604" s="23">
        <v>11846667</v>
      </c>
      <c r="H604" s="24">
        <f>G604/F604</f>
        <v>1</v>
      </c>
      <c r="I604" s="4">
        <v>0</v>
      </c>
      <c r="J604" s="2"/>
    </row>
    <row r="605" spans="1:10" ht="31.5" outlineLevel="3" x14ac:dyDescent="0.25">
      <c r="A605" s="22" t="s">
        <v>529</v>
      </c>
      <c r="B605" s="10" t="s">
        <v>388</v>
      </c>
      <c r="C605" s="10" t="s">
        <v>480</v>
      </c>
      <c r="D605" s="10" t="s">
        <v>530</v>
      </c>
      <c r="E605" s="10" t="s">
        <v>5</v>
      </c>
      <c r="F605" s="23">
        <v>5840158.8300000001</v>
      </c>
      <c r="G605" s="23">
        <v>5840158.8300000001</v>
      </c>
      <c r="H605" s="24">
        <f>G605/F605</f>
        <v>1</v>
      </c>
      <c r="I605" s="4">
        <v>0</v>
      </c>
      <c r="J605" s="2"/>
    </row>
    <row r="606" spans="1:10" ht="31.5" outlineLevel="4" x14ac:dyDescent="0.25">
      <c r="A606" s="22" t="s">
        <v>348</v>
      </c>
      <c r="B606" s="10" t="s">
        <v>388</v>
      </c>
      <c r="C606" s="10" t="s">
        <v>480</v>
      </c>
      <c r="D606" s="10" t="s">
        <v>530</v>
      </c>
      <c r="E606" s="10" t="s">
        <v>349</v>
      </c>
      <c r="F606" s="23">
        <v>5840158.8300000001</v>
      </c>
      <c r="G606" s="23">
        <v>5840158.8300000001</v>
      </c>
      <c r="H606" s="24">
        <f>G606/F606</f>
        <v>1</v>
      </c>
      <c r="I606" s="4">
        <v>0</v>
      </c>
      <c r="J606" s="2"/>
    </row>
    <row r="607" spans="1:10" ht="110.25" outlineLevel="3" x14ac:dyDescent="0.25">
      <c r="A607" s="22" t="s">
        <v>531</v>
      </c>
      <c r="B607" s="10" t="s">
        <v>388</v>
      </c>
      <c r="C607" s="10" t="s">
        <v>480</v>
      </c>
      <c r="D607" s="10" t="s">
        <v>532</v>
      </c>
      <c r="E607" s="10" t="s">
        <v>5</v>
      </c>
      <c r="F607" s="23">
        <v>672000</v>
      </c>
      <c r="G607" s="23">
        <v>672000</v>
      </c>
      <c r="H607" s="24">
        <f>G607/F607</f>
        <v>1</v>
      </c>
      <c r="I607" s="4">
        <v>0</v>
      </c>
      <c r="J607" s="2"/>
    </row>
    <row r="608" spans="1:10" ht="31.5" outlineLevel="4" x14ac:dyDescent="0.25">
      <c r="A608" s="22" t="s">
        <v>348</v>
      </c>
      <c r="B608" s="10" t="s">
        <v>388</v>
      </c>
      <c r="C608" s="10" t="s">
        <v>480</v>
      </c>
      <c r="D608" s="10" t="s">
        <v>532</v>
      </c>
      <c r="E608" s="10" t="s">
        <v>349</v>
      </c>
      <c r="F608" s="23">
        <v>672000</v>
      </c>
      <c r="G608" s="23">
        <v>672000</v>
      </c>
      <c r="H608" s="24">
        <f>G608/F608</f>
        <v>1</v>
      </c>
      <c r="I608" s="4">
        <v>0</v>
      </c>
      <c r="J608" s="2"/>
    </row>
    <row r="609" spans="1:10" ht="126" outlineLevel="3" x14ac:dyDescent="0.25">
      <c r="A609" s="22" t="s">
        <v>533</v>
      </c>
      <c r="B609" s="10" t="s">
        <v>388</v>
      </c>
      <c r="C609" s="10" t="s">
        <v>480</v>
      </c>
      <c r="D609" s="10" t="s">
        <v>534</v>
      </c>
      <c r="E609" s="10" t="s">
        <v>5</v>
      </c>
      <c r="F609" s="23">
        <v>16149800</v>
      </c>
      <c r="G609" s="23">
        <v>16149800</v>
      </c>
      <c r="H609" s="24">
        <f>G609/F609</f>
        <v>1</v>
      </c>
      <c r="I609" s="4">
        <v>0</v>
      </c>
      <c r="J609" s="2"/>
    </row>
    <row r="610" spans="1:10" ht="31.5" outlineLevel="4" x14ac:dyDescent="0.25">
      <c r="A610" s="22" t="s">
        <v>348</v>
      </c>
      <c r="B610" s="10" t="s">
        <v>388</v>
      </c>
      <c r="C610" s="10" t="s">
        <v>480</v>
      </c>
      <c r="D610" s="10" t="s">
        <v>534</v>
      </c>
      <c r="E610" s="10" t="s">
        <v>349</v>
      </c>
      <c r="F610" s="23">
        <v>11752477.92</v>
      </c>
      <c r="G610" s="23">
        <v>11752477.92</v>
      </c>
      <c r="H610" s="24">
        <f>G610/F610</f>
        <v>1</v>
      </c>
      <c r="I610" s="4">
        <v>0</v>
      </c>
      <c r="J610" s="2"/>
    </row>
    <row r="611" spans="1:10" ht="31.5" outlineLevel="4" x14ac:dyDescent="0.25">
      <c r="A611" s="22" t="s">
        <v>282</v>
      </c>
      <c r="B611" s="10" t="s">
        <v>388</v>
      </c>
      <c r="C611" s="10" t="s">
        <v>480</v>
      </c>
      <c r="D611" s="10" t="s">
        <v>534</v>
      </c>
      <c r="E611" s="10" t="s">
        <v>283</v>
      </c>
      <c r="F611" s="23">
        <v>4397322.08</v>
      </c>
      <c r="G611" s="23">
        <v>4397322.08</v>
      </c>
      <c r="H611" s="24">
        <f>G611/F611</f>
        <v>1</v>
      </c>
      <c r="I611" s="4">
        <v>0</v>
      </c>
      <c r="J611" s="2"/>
    </row>
    <row r="612" spans="1:10" ht="63" outlineLevel="3" x14ac:dyDescent="0.25">
      <c r="A612" s="22" t="s">
        <v>535</v>
      </c>
      <c r="B612" s="10" t="s">
        <v>388</v>
      </c>
      <c r="C612" s="10" t="s">
        <v>480</v>
      </c>
      <c r="D612" s="10" t="s">
        <v>536</v>
      </c>
      <c r="E612" s="10" t="s">
        <v>5</v>
      </c>
      <c r="F612" s="23">
        <v>5471800</v>
      </c>
      <c r="G612" s="23">
        <v>5471800</v>
      </c>
      <c r="H612" s="24">
        <f>G612/F612</f>
        <v>1</v>
      </c>
      <c r="I612" s="4">
        <v>0</v>
      </c>
      <c r="J612" s="2"/>
    </row>
    <row r="613" spans="1:10" ht="31.5" outlineLevel="4" x14ac:dyDescent="0.25">
      <c r="A613" s="22" t="s">
        <v>348</v>
      </c>
      <c r="B613" s="10" t="s">
        <v>388</v>
      </c>
      <c r="C613" s="10" t="s">
        <v>480</v>
      </c>
      <c r="D613" s="10" t="s">
        <v>536</v>
      </c>
      <c r="E613" s="10" t="s">
        <v>349</v>
      </c>
      <c r="F613" s="23">
        <v>5471800</v>
      </c>
      <c r="G613" s="23">
        <v>5471800</v>
      </c>
      <c r="H613" s="24">
        <f>G613/F613</f>
        <v>1</v>
      </c>
      <c r="I613" s="4">
        <v>0</v>
      </c>
      <c r="J613" s="2"/>
    </row>
    <row r="614" spans="1:10" ht="94.5" outlineLevel="3" x14ac:dyDescent="0.25">
      <c r="A614" s="22" t="s">
        <v>537</v>
      </c>
      <c r="B614" s="10" t="s">
        <v>388</v>
      </c>
      <c r="C614" s="10" t="s">
        <v>480</v>
      </c>
      <c r="D614" s="10" t="s">
        <v>538</v>
      </c>
      <c r="E614" s="10" t="s">
        <v>5</v>
      </c>
      <c r="F614" s="23">
        <v>1656193.67</v>
      </c>
      <c r="G614" s="23">
        <v>1656193.67</v>
      </c>
      <c r="H614" s="24">
        <f>G614/F614</f>
        <v>1</v>
      </c>
      <c r="I614" s="4">
        <v>0</v>
      </c>
      <c r="J614" s="2"/>
    </row>
    <row r="615" spans="1:10" ht="31.5" outlineLevel="4" x14ac:dyDescent="0.25">
      <c r="A615" s="22" t="s">
        <v>348</v>
      </c>
      <c r="B615" s="10" t="s">
        <v>388</v>
      </c>
      <c r="C615" s="10" t="s">
        <v>480</v>
      </c>
      <c r="D615" s="10" t="s">
        <v>538</v>
      </c>
      <c r="E615" s="10" t="s">
        <v>349</v>
      </c>
      <c r="F615" s="23">
        <v>1656193.67</v>
      </c>
      <c r="G615" s="23">
        <v>1656193.67</v>
      </c>
      <c r="H615" s="24">
        <f>G615/F615</f>
        <v>1</v>
      </c>
      <c r="I615" s="4">
        <v>0</v>
      </c>
      <c r="J615" s="2"/>
    </row>
    <row r="616" spans="1:10" ht="94.5" outlineLevel="3" x14ac:dyDescent="0.25">
      <c r="A616" s="22" t="s">
        <v>539</v>
      </c>
      <c r="B616" s="10" t="s">
        <v>388</v>
      </c>
      <c r="C616" s="10" t="s">
        <v>480</v>
      </c>
      <c r="D616" s="10" t="s">
        <v>540</v>
      </c>
      <c r="E616" s="10" t="s">
        <v>5</v>
      </c>
      <c r="F616" s="23">
        <v>4863327</v>
      </c>
      <c r="G616" s="23">
        <v>4863327</v>
      </c>
      <c r="H616" s="24">
        <f>G616/F616</f>
        <v>1</v>
      </c>
      <c r="I616" s="4">
        <v>0</v>
      </c>
      <c r="J616" s="2"/>
    </row>
    <row r="617" spans="1:10" ht="31.5" outlineLevel="4" x14ac:dyDescent="0.25">
      <c r="A617" s="22" t="s">
        <v>348</v>
      </c>
      <c r="B617" s="10" t="s">
        <v>388</v>
      </c>
      <c r="C617" s="10" t="s">
        <v>480</v>
      </c>
      <c r="D617" s="10" t="s">
        <v>540</v>
      </c>
      <c r="E617" s="10" t="s">
        <v>349</v>
      </c>
      <c r="F617" s="23">
        <v>4863327</v>
      </c>
      <c r="G617" s="23">
        <v>4863327</v>
      </c>
      <c r="H617" s="24">
        <f>G617/F617</f>
        <v>1</v>
      </c>
      <c r="I617" s="4">
        <v>0</v>
      </c>
      <c r="J617" s="2"/>
    </row>
    <row r="618" spans="1:10" ht="110.25" outlineLevel="3" x14ac:dyDescent="0.25">
      <c r="A618" s="22" t="s">
        <v>541</v>
      </c>
      <c r="B618" s="10" t="s">
        <v>388</v>
      </c>
      <c r="C618" s="10" t="s">
        <v>480</v>
      </c>
      <c r="D618" s="10" t="s">
        <v>542</v>
      </c>
      <c r="E618" s="10" t="s">
        <v>5</v>
      </c>
      <c r="F618" s="23">
        <v>2578477.19</v>
      </c>
      <c r="G618" s="23">
        <v>2578477.19</v>
      </c>
      <c r="H618" s="24">
        <f>G618/F618</f>
        <v>1</v>
      </c>
      <c r="I618" s="4">
        <v>0</v>
      </c>
      <c r="J618" s="2"/>
    </row>
    <row r="619" spans="1:10" ht="31.5" outlineLevel="4" x14ac:dyDescent="0.25">
      <c r="A619" s="22" t="s">
        <v>348</v>
      </c>
      <c r="B619" s="10" t="s">
        <v>388</v>
      </c>
      <c r="C619" s="10" t="s">
        <v>480</v>
      </c>
      <c r="D619" s="10" t="s">
        <v>542</v>
      </c>
      <c r="E619" s="10" t="s">
        <v>349</v>
      </c>
      <c r="F619" s="23">
        <v>2578477.19</v>
      </c>
      <c r="G619" s="23">
        <v>2578477.19</v>
      </c>
      <c r="H619" s="24">
        <f>G619/F619</f>
        <v>1</v>
      </c>
      <c r="I619" s="4">
        <v>0</v>
      </c>
      <c r="J619" s="2"/>
    </row>
    <row r="620" spans="1:10" ht="110.25" outlineLevel="3" x14ac:dyDescent="0.25">
      <c r="A620" s="22" t="s">
        <v>543</v>
      </c>
      <c r="B620" s="10" t="s">
        <v>388</v>
      </c>
      <c r="C620" s="10" t="s">
        <v>480</v>
      </c>
      <c r="D620" s="10" t="s">
        <v>544</v>
      </c>
      <c r="E620" s="10" t="s">
        <v>5</v>
      </c>
      <c r="F620" s="23">
        <v>2252662.88</v>
      </c>
      <c r="G620" s="23">
        <v>2252662.88</v>
      </c>
      <c r="H620" s="24">
        <f>G620/F620</f>
        <v>1</v>
      </c>
      <c r="I620" s="4">
        <v>0</v>
      </c>
      <c r="J620" s="2"/>
    </row>
    <row r="621" spans="1:10" ht="31.5" outlineLevel="4" x14ac:dyDescent="0.25">
      <c r="A621" s="22" t="s">
        <v>348</v>
      </c>
      <c r="B621" s="10" t="s">
        <v>388</v>
      </c>
      <c r="C621" s="10" t="s">
        <v>480</v>
      </c>
      <c r="D621" s="10" t="s">
        <v>544</v>
      </c>
      <c r="E621" s="10" t="s">
        <v>349</v>
      </c>
      <c r="F621" s="23">
        <v>2252662.88</v>
      </c>
      <c r="G621" s="23">
        <v>2252662.88</v>
      </c>
      <c r="H621" s="24">
        <f>G621/F621</f>
        <v>1</v>
      </c>
      <c r="I621" s="4">
        <v>0</v>
      </c>
      <c r="J621" s="2"/>
    </row>
    <row r="622" spans="1:10" ht="94.5" outlineLevel="3" x14ac:dyDescent="0.25">
      <c r="A622" s="22" t="s">
        <v>545</v>
      </c>
      <c r="B622" s="10" t="s">
        <v>388</v>
      </c>
      <c r="C622" s="10" t="s">
        <v>480</v>
      </c>
      <c r="D622" s="10" t="s">
        <v>546</v>
      </c>
      <c r="E622" s="10" t="s">
        <v>5</v>
      </c>
      <c r="F622" s="23">
        <v>3597697.39</v>
      </c>
      <c r="G622" s="23">
        <v>3597697.39</v>
      </c>
      <c r="H622" s="24">
        <f>G622/F622</f>
        <v>1</v>
      </c>
      <c r="I622" s="4">
        <v>0</v>
      </c>
      <c r="J622" s="2"/>
    </row>
    <row r="623" spans="1:10" ht="31.5" outlineLevel="4" x14ac:dyDescent="0.25">
      <c r="A623" s="22" t="s">
        <v>348</v>
      </c>
      <c r="B623" s="10" t="s">
        <v>388</v>
      </c>
      <c r="C623" s="10" t="s">
        <v>480</v>
      </c>
      <c r="D623" s="10" t="s">
        <v>546</v>
      </c>
      <c r="E623" s="10" t="s">
        <v>349</v>
      </c>
      <c r="F623" s="23">
        <v>3597697.39</v>
      </c>
      <c r="G623" s="23">
        <v>3597697.39</v>
      </c>
      <c r="H623" s="24">
        <f>G623/F623</f>
        <v>1</v>
      </c>
      <c r="I623" s="4">
        <v>0</v>
      </c>
      <c r="J623" s="2"/>
    </row>
    <row r="624" spans="1:10" ht="94.5" outlineLevel="3" x14ac:dyDescent="0.25">
      <c r="A624" s="22" t="s">
        <v>547</v>
      </c>
      <c r="B624" s="10" t="s">
        <v>388</v>
      </c>
      <c r="C624" s="10" t="s">
        <v>480</v>
      </c>
      <c r="D624" s="10" t="s">
        <v>548</v>
      </c>
      <c r="E624" s="10" t="s">
        <v>5</v>
      </c>
      <c r="F624" s="23">
        <v>3628270.8</v>
      </c>
      <c r="G624" s="23">
        <v>3628270.8</v>
      </c>
      <c r="H624" s="24">
        <f>G624/F624</f>
        <v>1</v>
      </c>
      <c r="I624" s="4">
        <v>0</v>
      </c>
      <c r="J624" s="2"/>
    </row>
    <row r="625" spans="1:10" ht="31.5" outlineLevel="4" x14ac:dyDescent="0.25">
      <c r="A625" s="22" t="s">
        <v>282</v>
      </c>
      <c r="B625" s="10" t="s">
        <v>388</v>
      </c>
      <c r="C625" s="10" t="s">
        <v>480</v>
      </c>
      <c r="D625" s="10" t="s">
        <v>548</v>
      </c>
      <c r="E625" s="10" t="s">
        <v>283</v>
      </c>
      <c r="F625" s="23">
        <v>3628270.8</v>
      </c>
      <c r="G625" s="23">
        <v>3628270.8</v>
      </c>
      <c r="H625" s="24">
        <f>G625/F625</f>
        <v>1</v>
      </c>
      <c r="I625" s="4">
        <v>0</v>
      </c>
      <c r="J625" s="2"/>
    </row>
    <row r="626" spans="1:10" ht="110.25" outlineLevel="3" x14ac:dyDescent="0.25">
      <c r="A626" s="22" t="s">
        <v>549</v>
      </c>
      <c r="B626" s="10" t="s">
        <v>388</v>
      </c>
      <c r="C626" s="10" t="s">
        <v>480</v>
      </c>
      <c r="D626" s="10" t="s">
        <v>550</v>
      </c>
      <c r="E626" s="10" t="s">
        <v>5</v>
      </c>
      <c r="F626" s="23">
        <v>849990</v>
      </c>
      <c r="G626" s="23">
        <v>849990</v>
      </c>
      <c r="H626" s="24">
        <f>G626/F626</f>
        <v>1</v>
      </c>
      <c r="I626" s="4">
        <v>0</v>
      </c>
      <c r="J626" s="2"/>
    </row>
    <row r="627" spans="1:10" ht="31.5" outlineLevel="4" x14ac:dyDescent="0.25">
      <c r="A627" s="22" t="s">
        <v>348</v>
      </c>
      <c r="B627" s="10" t="s">
        <v>388</v>
      </c>
      <c r="C627" s="10" t="s">
        <v>480</v>
      </c>
      <c r="D627" s="10" t="s">
        <v>550</v>
      </c>
      <c r="E627" s="10" t="s">
        <v>349</v>
      </c>
      <c r="F627" s="23">
        <v>618551.47</v>
      </c>
      <c r="G627" s="23">
        <v>618551.47</v>
      </c>
      <c r="H627" s="24">
        <f>G627/F627</f>
        <v>1</v>
      </c>
      <c r="I627" s="4">
        <v>0</v>
      </c>
      <c r="J627" s="2"/>
    </row>
    <row r="628" spans="1:10" ht="31.5" outlineLevel="4" x14ac:dyDescent="0.25">
      <c r="A628" s="22" t="s">
        <v>282</v>
      </c>
      <c r="B628" s="10" t="s">
        <v>388</v>
      </c>
      <c r="C628" s="10" t="s">
        <v>480</v>
      </c>
      <c r="D628" s="10" t="s">
        <v>550</v>
      </c>
      <c r="E628" s="10" t="s">
        <v>283</v>
      </c>
      <c r="F628" s="23">
        <v>231438.53</v>
      </c>
      <c r="G628" s="23">
        <v>231438.53</v>
      </c>
      <c r="H628" s="24">
        <f>G628/F628</f>
        <v>1</v>
      </c>
      <c r="I628" s="4">
        <v>0</v>
      </c>
      <c r="J628" s="2"/>
    </row>
    <row r="629" spans="1:10" ht="63" outlineLevel="3" x14ac:dyDescent="0.25">
      <c r="A629" s="22" t="s">
        <v>551</v>
      </c>
      <c r="B629" s="10" t="s">
        <v>388</v>
      </c>
      <c r="C629" s="10" t="s">
        <v>480</v>
      </c>
      <c r="D629" s="10" t="s">
        <v>552</v>
      </c>
      <c r="E629" s="10" t="s">
        <v>5</v>
      </c>
      <c r="F629" s="23">
        <v>287990</v>
      </c>
      <c r="G629" s="23">
        <v>287990</v>
      </c>
      <c r="H629" s="24">
        <f>G629/F629</f>
        <v>1</v>
      </c>
      <c r="I629" s="4">
        <v>0</v>
      </c>
      <c r="J629" s="2"/>
    </row>
    <row r="630" spans="1:10" ht="31.5" outlineLevel="4" x14ac:dyDescent="0.25">
      <c r="A630" s="22" t="s">
        <v>348</v>
      </c>
      <c r="B630" s="10" t="s">
        <v>388</v>
      </c>
      <c r="C630" s="10" t="s">
        <v>480</v>
      </c>
      <c r="D630" s="10" t="s">
        <v>552</v>
      </c>
      <c r="E630" s="10" t="s">
        <v>349</v>
      </c>
      <c r="F630" s="23">
        <v>287990</v>
      </c>
      <c r="G630" s="23">
        <v>287990</v>
      </c>
      <c r="H630" s="24">
        <f>G630/F630</f>
        <v>1</v>
      </c>
      <c r="I630" s="4">
        <v>0</v>
      </c>
      <c r="J630" s="2"/>
    </row>
    <row r="631" spans="1:10" ht="78.75" outlineLevel="3" x14ac:dyDescent="0.25">
      <c r="A631" s="22" t="s">
        <v>553</v>
      </c>
      <c r="B631" s="10" t="s">
        <v>388</v>
      </c>
      <c r="C631" s="10" t="s">
        <v>480</v>
      </c>
      <c r="D631" s="10" t="s">
        <v>554</v>
      </c>
      <c r="E631" s="10" t="s">
        <v>5</v>
      </c>
      <c r="F631" s="23">
        <v>648088.68000000005</v>
      </c>
      <c r="G631" s="23">
        <v>648088.68000000005</v>
      </c>
      <c r="H631" s="24">
        <f>G631/F631</f>
        <v>1</v>
      </c>
      <c r="I631" s="4">
        <v>0</v>
      </c>
      <c r="J631" s="2"/>
    </row>
    <row r="632" spans="1:10" ht="31.5" outlineLevel="4" x14ac:dyDescent="0.25">
      <c r="A632" s="22" t="s">
        <v>348</v>
      </c>
      <c r="B632" s="10" t="s">
        <v>388</v>
      </c>
      <c r="C632" s="10" t="s">
        <v>480</v>
      </c>
      <c r="D632" s="10" t="s">
        <v>554</v>
      </c>
      <c r="E632" s="10" t="s">
        <v>349</v>
      </c>
      <c r="F632" s="23">
        <v>648088.68000000005</v>
      </c>
      <c r="G632" s="23">
        <v>648088.68000000005</v>
      </c>
      <c r="H632" s="24">
        <f>G632/F632</f>
        <v>1</v>
      </c>
      <c r="I632" s="4">
        <v>0</v>
      </c>
      <c r="J632" s="2"/>
    </row>
    <row r="633" spans="1:10" ht="78.75" outlineLevel="3" x14ac:dyDescent="0.25">
      <c r="A633" s="22" t="s">
        <v>555</v>
      </c>
      <c r="B633" s="10" t="s">
        <v>388</v>
      </c>
      <c r="C633" s="10" t="s">
        <v>480</v>
      </c>
      <c r="D633" s="10" t="s">
        <v>556</v>
      </c>
      <c r="E633" s="10" t="s">
        <v>5</v>
      </c>
      <c r="F633" s="23">
        <v>1550000</v>
      </c>
      <c r="G633" s="23">
        <v>1550000</v>
      </c>
      <c r="H633" s="24">
        <f>G633/F633</f>
        <v>1</v>
      </c>
      <c r="I633" s="4">
        <v>0</v>
      </c>
      <c r="J633" s="2"/>
    </row>
    <row r="634" spans="1:10" ht="31.5" outlineLevel="4" x14ac:dyDescent="0.25">
      <c r="A634" s="22" t="s">
        <v>348</v>
      </c>
      <c r="B634" s="10" t="s">
        <v>388</v>
      </c>
      <c r="C634" s="10" t="s">
        <v>480</v>
      </c>
      <c r="D634" s="10" t="s">
        <v>556</v>
      </c>
      <c r="E634" s="10" t="s">
        <v>349</v>
      </c>
      <c r="F634" s="23">
        <v>1550000</v>
      </c>
      <c r="G634" s="23">
        <v>1550000</v>
      </c>
      <c r="H634" s="24">
        <f>G634/F634</f>
        <v>1</v>
      </c>
      <c r="I634" s="4">
        <v>0</v>
      </c>
      <c r="J634" s="2"/>
    </row>
    <row r="635" spans="1:10" ht="94.5" outlineLevel="3" x14ac:dyDescent="0.25">
      <c r="A635" s="22" t="s">
        <v>557</v>
      </c>
      <c r="B635" s="10" t="s">
        <v>388</v>
      </c>
      <c r="C635" s="10" t="s">
        <v>480</v>
      </c>
      <c r="D635" s="10" t="s">
        <v>558</v>
      </c>
      <c r="E635" s="10" t="s">
        <v>5</v>
      </c>
      <c r="F635" s="23">
        <v>1043686.81</v>
      </c>
      <c r="G635" s="23">
        <v>1043686.81</v>
      </c>
      <c r="H635" s="24">
        <f>G635/F635</f>
        <v>1</v>
      </c>
      <c r="I635" s="4">
        <v>0</v>
      </c>
      <c r="J635" s="2"/>
    </row>
    <row r="636" spans="1:10" ht="31.5" outlineLevel="4" x14ac:dyDescent="0.25">
      <c r="A636" s="22" t="s">
        <v>348</v>
      </c>
      <c r="B636" s="10" t="s">
        <v>388</v>
      </c>
      <c r="C636" s="10" t="s">
        <v>480</v>
      </c>
      <c r="D636" s="10" t="s">
        <v>558</v>
      </c>
      <c r="E636" s="10" t="s">
        <v>349</v>
      </c>
      <c r="F636" s="23">
        <v>1043686.81</v>
      </c>
      <c r="G636" s="23">
        <v>1043686.81</v>
      </c>
      <c r="H636" s="24">
        <f>G636/F636</f>
        <v>1</v>
      </c>
      <c r="I636" s="4">
        <v>0</v>
      </c>
      <c r="J636" s="2"/>
    </row>
    <row r="637" spans="1:10" ht="94.5" outlineLevel="3" x14ac:dyDescent="0.25">
      <c r="A637" s="22" t="s">
        <v>559</v>
      </c>
      <c r="B637" s="10" t="s">
        <v>388</v>
      </c>
      <c r="C637" s="10" t="s">
        <v>480</v>
      </c>
      <c r="D637" s="10" t="s">
        <v>560</v>
      </c>
      <c r="E637" s="10" t="s">
        <v>5</v>
      </c>
      <c r="F637" s="23">
        <v>876904.89</v>
      </c>
      <c r="G637" s="23">
        <v>876904.89</v>
      </c>
      <c r="H637" s="24">
        <f>G637/F637</f>
        <v>1</v>
      </c>
      <c r="I637" s="4">
        <v>0</v>
      </c>
      <c r="J637" s="2"/>
    </row>
    <row r="638" spans="1:10" ht="31.5" outlineLevel="4" x14ac:dyDescent="0.25">
      <c r="A638" s="22" t="s">
        <v>348</v>
      </c>
      <c r="B638" s="10" t="s">
        <v>388</v>
      </c>
      <c r="C638" s="10" t="s">
        <v>480</v>
      </c>
      <c r="D638" s="10" t="s">
        <v>560</v>
      </c>
      <c r="E638" s="10" t="s">
        <v>349</v>
      </c>
      <c r="F638" s="23">
        <v>876904.89</v>
      </c>
      <c r="G638" s="23">
        <v>876904.89</v>
      </c>
      <c r="H638" s="24">
        <f>G638/F638</f>
        <v>1</v>
      </c>
      <c r="I638" s="4">
        <v>0</v>
      </c>
      <c r="J638" s="2"/>
    </row>
    <row r="639" spans="1:10" ht="78.75" outlineLevel="3" x14ac:dyDescent="0.25">
      <c r="A639" s="22" t="s">
        <v>561</v>
      </c>
      <c r="B639" s="10" t="s">
        <v>388</v>
      </c>
      <c r="C639" s="10" t="s">
        <v>480</v>
      </c>
      <c r="D639" s="10" t="s">
        <v>562</v>
      </c>
      <c r="E639" s="10" t="s">
        <v>5</v>
      </c>
      <c r="F639" s="23">
        <v>1400492.91</v>
      </c>
      <c r="G639" s="23">
        <v>1400492.91</v>
      </c>
      <c r="H639" s="24">
        <f>G639/F639</f>
        <v>1</v>
      </c>
      <c r="I639" s="4">
        <v>0</v>
      </c>
      <c r="J639" s="2"/>
    </row>
    <row r="640" spans="1:10" ht="31.5" outlineLevel="4" x14ac:dyDescent="0.25">
      <c r="A640" s="22" t="s">
        <v>348</v>
      </c>
      <c r="B640" s="10" t="s">
        <v>388</v>
      </c>
      <c r="C640" s="10" t="s">
        <v>480</v>
      </c>
      <c r="D640" s="10" t="s">
        <v>562</v>
      </c>
      <c r="E640" s="10" t="s">
        <v>349</v>
      </c>
      <c r="F640" s="23">
        <v>1400492.91</v>
      </c>
      <c r="G640" s="23">
        <v>1400492.91</v>
      </c>
      <c r="H640" s="24">
        <f>G640/F640</f>
        <v>1</v>
      </c>
      <c r="I640" s="4">
        <v>0</v>
      </c>
      <c r="J640" s="2"/>
    </row>
    <row r="641" spans="1:10" ht="94.5" outlineLevel="3" x14ac:dyDescent="0.25">
      <c r="A641" s="22" t="s">
        <v>563</v>
      </c>
      <c r="B641" s="10" t="s">
        <v>388</v>
      </c>
      <c r="C641" s="10" t="s">
        <v>480</v>
      </c>
      <c r="D641" s="10" t="s">
        <v>564</v>
      </c>
      <c r="E641" s="10" t="s">
        <v>5</v>
      </c>
      <c r="F641" s="23">
        <v>734729.2</v>
      </c>
      <c r="G641" s="23">
        <v>734729.2</v>
      </c>
      <c r="H641" s="24">
        <f>G641/F641</f>
        <v>1</v>
      </c>
      <c r="I641" s="4">
        <v>0</v>
      </c>
      <c r="J641" s="2"/>
    </row>
    <row r="642" spans="1:10" ht="31.5" outlineLevel="4" x14ac:dyDescent="0.25">
      <c r="A642" s="22" t="s">
        <v>282</v>
      </c>
      <c r="B642" s="10" t="s">
        <v>388</v>
      </c>
      <c r="C642" s="10" t="s">
        <v>480</v>
      </c>
      <c r="D642" s="10" t="s">
        <v>564</v>
      </c>
      <c r="E642" s="10" t="s">
        <v>283</v>
      </c>
      <c r="F642" s="23">
        <v>734729.2</v>
      </c>
      <c r="G642" s="23">
        <v>734729.2</v>
      </c>
      <c r="H642" s="24">
        <f>G642/F642</f>
        <v>1</v>
      </c>
      <c r="I642" s="4">
        <v>0</v>
      </c>
      <c r="J642" s="2"/>
    </row>
    <row r="643" spans="1:10" ht="78.75" outlineLevel="3" x14ac:dyDescent="0.25">
      <c r="A643" s="22" t="s">
        <v>565</v>
      </c>
      <c r="B643" s="10" t="s">
        <v>388</v>
      </c>
      <c r="C643" s="10" t="s">
        <v>480</v>
      </c>
      <c r="D643" s="10" t="s">
        <v>566</v>
      </c>
      <c r="E643" s="10" t="s">
        <v>5</v>
      </c>
      <c r="F643" s="23">
        <v>115100</v>
      </c>
      <c r="G643" s="23">
        <v>115100</v>
      </c>
      <c r="H643" s="24">
        <f>G643/F643</f>
        <v>1</v>
      </c>
      <c r="I643" s="4">
        <v>0</v>
      </c>
      <c r="J643" s="2"/>
    </row>
    <row r="644" spans="1:10" ht="31.5" outlineLevel="4" x14ac:dyDescent="0.25">
      <c r="A644" s="22" t="s">
        <v>348</v>
      </c>
      <c r="B644" s="10" t="s">
        <v>388</v>
      </c>
      <c r="C644" s="10" t="s">
        <v>480</v>
      </c>
      <c r="D644" s="10" t="s">
        <v>566</v>
      </c>
      <c r="E644" s="10" t="s">
        <v>349</v>
      </c>
      <c r="F644" s="23">
        <v>115100</v>
      </c>
      <c r="G644" s="23">
        <v>115100</v>
      </c>
      <c r="H644" s="24">
        <f>G644/F644</f>
        <v>1</v>
      </c>
      <c r="I644" s="4">
        <v>0</v>
      </c>
      <c r="J644" s="2"/>
    </row>
    <row r="645" spans="1:10" ht="31.5" outlineLevel="3" x14ac:dyDescent="0.25">
      <c r="A645" s="22" t="s">
        <v>567</v>
      </c>
      <c r="B645" s="10" t="s">
        <v>388</v>
      </c>
      <c r="C645" s="10" t="s">
        <v>480</v>
      </c>
      <c r="D645" s="10" t="s">
        <v>568</v>
      </c>
      <c r="E645" s="10" t="s">
        <v>5</v>
      </c>
      <c r="F645" s="23">
        <v>5825017.0099999998</v>
      </c>
      <c r="G645" s="23">
        <v>5788464.1900000004</v>
      </c>
      <c r="H645" s="24">
        <f>G645/F645</f>
        <v>0.99372485609273797</v>
      </c>
      <c r="I645" s="4">
        <v>0</v>
      </c>
      <c r="J645" s="2"/>
    </row>
    <row r="646" spans="1:10" ht="31.5" outlineLevel="4" x14ac:dyDescent="0.25">
      <c r="A646" s="22" t="s">
        <v>348</v>
      </c>
      <c r="B646" s="10" t="s">
        <v>388</v>
      </c>
      <c r="C646" s="10" t="s">
        <v>480</v>
      </c>
      <c r="D646" s="10" t="s">
        <v>568</v>
      </c>
      <c r="E646" s="10" t="s">
        <v>349</v>
      </c>
      <c r="F646" s="23">
        <v>5825017.0099999998</v>
      </c>
      <c r="G646" s="23">
        <v>5788464.1900000004</v>
      </c>
      <c r="H646" s="24">
        <f>G646/F646</f>
        <v>0.99372485609273797</v>
      </c>
      <c r="I646" s="4">
        <v>0</v>
      </c>
      <c r="J646" s="2"/>
    </row>
    <row r="647" spans="1:10" ht="78.75" outlineLevel="3" x14ac:dyDescent="0.25">
      <c r="A647" s="22" t="s">
        <v>569</v>
      </c>
      <c r="B647" s="10" t="s">
        <v>388</v>
      </c>
      <c r="C647" s="10" t="s">
        <v>480</v>
      </c>
      <c r="D647" s="10" t="s">
        <v>570</v>
      </c>
      <c r="E647" s="10" t="s">
        <v>5</v>
      </c>
      <c r="F647" s="23">
        <v>3577700</v>
      </c>
      <c r="G647" s="23">
        <v>3577695</v>
      </c>
      <c r="H647" s="24">
        <f>G647/F647</f>
        <v>0.99999860245409067</v>
      </c>
      <c r="I647" s="4">
        <v>0</v>
      </c>
      <c r="J647" s="2"/>
    </row>
    <row r="648" spans="1:10" ht="31.5" outlineLevel="4" x14ac:dyDescent="0.25">
      <c r="A648" s="22" t="s">
        <v>348</v>
      </c>
      <c r="B648" s="10" t="s">
        <v>388</v>
      </c>
      <c r="C648" s="10" t="s">
        <v>480</v>
      </c>
      <c r="D648" s="10" t="s">
        <v>570</v>
      </c>
      <c r="E648" s="10" t="s">
        <v>349</v>
      </c>
      <c r="F648" s="23">
        <v>3577700</v>
      </c>
      <c r="G648" s="23">
        <v>3577695</v>
      </c>
      <c r="H648" s="24">
        <f>G648/F648</f>
        <v>0.99999860245409067</v>
      </c>
      <c r="I648" s="4">
        <v>0</v>
      </c>
      <c r="J648" s="2"/>
    </row>
    <row r="649" spans="1:10" ht="78.75" outlineLevel="3" x14ac:dyDescent="0.25">
      <c r="A649" s="22" t="s">
        <v>571</v>
      </c>
      <c r="B649" s="10" t="s">
        <v>388</v>
      </c>
      <c r="C649" s="10" t="s">
        <v>480</v>
      </c>
      <c r="D649" s="10" t="s">
        <v>572</v>
      </c>
      <c r="E649" s="10" t="s">
        <v>5</v>
      </c>
      <c r="F649" s="23">
        <v>1896156</v>
      </c>
      <c r="G649" s="23">
        <v>1896151</v>
      </c>
      <c r="H649" s="24">
        <f>G649/F649</f>
        <v>0.99999736308615961</v>
      </c>
      <c r="I649" s="4">
        <v>0</v>
      </c>
      <c r="J649" s="2"/>
    </row>
    <row r="650" spans="1:10" ht="31.5" outlineLevel="4" x14ac:dyDescent="0.25">
      <c r="A650" s="22" t="s">
        <v>348</v>
      </c>
      <c r="B650" s="10" t="s">
        <v>388</v>
      </c>
      <c r="C650" s="10" t="s">
        <v>480</v>
      </c>
      <c r="D650" s="10" t="s">
        <v>572</v>
      </c>
      <c r="E650" s="10" t="s">
        <v>349</v>
      </c>
      <c r="F650" s="23">
        <v>1896156</v>
      </c>
      <c r="G650" s="23">
        <v>1896151</v>
      </c>
      <c r="H650" s="24">
        <f>G650/F650</f>
        <v>0.99999736308615961</v>
      </c>
      <c r="I650" s="4">
        <v>0</v>
      </c>
      <c r="J650" s="2"/>
    </row>
    <row r="651" spans="1:10" ht="47.25" outlineLevel="3" x14ac:dyDescent="0.25">
      <c r="A651" s="22" t="s">
        <v>573</v>
      </c>
      <c r="B651" s="10" t="s">
        <v>388</v>
      </c>
      <c r="C651" s="10" t="s">
        <v>480</v>
      </c>
      <c r="D651" s="10" t="s">
        <v>574</v>
      </c>
      <c r="E651" s="10" t="s">
        <v>5</v>
      </c>
      <c r="F651" s="23">
        <v>15000</v>
      </c>
      <c r="G651" s="23">
        <v>15000</v>
      </c>
      <c r="H651" s="24">
        <f>G651/F651</f>
        <v>1</v>
      </c>
      <c r="I651" s="4">
        <v>0</v>
      </c>
      <c r="J651" s="2"/>
    </row>
    <row r="652" spans="1:10" ht="31.5" outlineLevel="4" x14ac:dyDescent="0.25">
      <c r="A652" s="22" t="s">
        <v>348</v>
      </c>
      <c r="B652" s="10" t="s">
        <v>388</v>
      </c>
      <c r="C652" s="10" t="s">
        <v>480</v>
      </c>
      <c r="D652" s="10" t="s">
        <v>574</v>
      </c>
      <c r="E652" s="10" t="s">
        <v>349</v>
      </c>
      <c r="F652" s="23">
        <v>15000</v>
      </c>
      <c r="G652" s="23">
        <v>15000</v>
      </c>
      <c r="H652" s="24">
        <f>G652/F652</f>
        <v>1</v>
      </c>
      <c r="I652" s="4">
        <v>0</v>
      </c>
      <c r="J652" s="2"/>
    </row>
    <row r="653" spans="1:10" ht="126" outlineLevel="3" x14ac:dyDescent="0.25">
      <c r="A653" s="22" t="s">
        <v>575</v>
      </c>
      <c r="B653" s="10" t="s">
        <v>388</v>
      </c>
      <c r="C653" s="10" t="s">
        <v>480</v>
      </c>
      <c r="D653" s="10" t="s">
        <v>576</v>
      </c>
      <c r="E653" s="10" t="s">
        <v>5</v>
      </c>
      <c r="F653" s="23">
        <v>120000</v>
      </c>
      <c r="G653" s="23">
        <v>120000</v>
      </c>
      <c r="H653" s="24">
        <f>G653/F653</f>
        <v>1</v>
      </c>
      <c r="I653" s="4">
        <v>0</v>
      </c>
      <c r="J653" s="2"/>
    </row>
    <row r="654" spans="1:10" ht="31.5" outlineLevel="4" x14ac:dyDescent="0.25">
      <c r="A654" s="22" t="s">
        <v>348</v>
      </c>
      <c r="B654" s="10" t="s">
        <v>388</v>
      </c>
      <c r="C654" s="10" t="s">
        <v>480</v>
      </c>
      <c r="D654" s="10" t="s">
        <v>576</v>
      </c>
      <c r="E654" s="10" t="s">
        <v>349</v>
      </c>
      <c r="F654" s="23">
        <v>120000</v>
      </c>
      <c r="G654" s="23">
        <v>120000</v>
      </c>
      <c r="H654" s="24">
        <f>G654/F654</f>
        <v>1</v>
      </c>
      <c r="I654" s="4">
        <v>0</v>
      </c>
      <c r="J654" s="2"/>
    </row>
    <row r="655" spans="1:10" ht="78.75" outlineLevel="3" x14ac:dyDescent="0.25">
      <c r="A655" s="22" t="s">
        <v>577</v>
      </c>
      <c r="B655" s="10" t="s">
        <v>388</v>
      </c>
      <c r="C655" s="10" t="s">
        <v>480</v>
      </c>
      <c r="D655" s="10" t="s">
        <v>578</v>
      </c>
      <c r="E655" s="10" t="s">
        <v>5</v>
      </c>
      <c r="F655" s="23">
        <v>65403793.93</v>
      </c>
      <c r="G655" s="23">
        <v>65403793.93</v>
      </c>
      <c r="H655" s="24">
        <f>G655/F655</f>
        <v>1</v>
      </c>
      <c r="I655" s="4">
        <v>0</v>
      </c>
      <c r="J655" s="2"/>
    </row>
    <row r="656" spans="1:10" ht="78.75" outlineLevel="4" x14ac:dyDescent="0.25">
      <c r="A656" s="22" t="s">
        <v>344</v>
      </c>
      <c r="B656" s="10" t="s">
        <v>388</v>
      </c>
      <c r="C656" s="10" t="s">
        <v>480</v>
      </c>
      <c r="D656" s="10" t="s">
        <v>578</v>
      </c>
      <c r="E656" s="10" t="s">
        <v>345</v>
      </c>
      <c r="F656" s="23">
        <v>65403793.93</v>
      </c>
      <c r="G656" s="23">
        <v>65403793.93</v>
      </c>
      <c r="H656" s="24">
        <f>G656/F656</f>
        <v>1</v>
      </c>
      <c r="I656" s="4">
        <v>0</v>
      </c>
      <c r="J656" s="2"/>
    </row>
    <row r="657" spans="1:10" ht="78.75" outlineLevel="3" x14ac:dyDescent="0.25">
      <c r="A657" s="22" t="s">
        <v>579</v>
      </c>
      <c r="B657" s="10" t="s">
        <v>388</v>
      </c>
      <c r="C657" s="10" t="s">
        <v>480</v>
      </c>
      <c r="D657" s="10" t="s">
        <v>580</v>
      </c>
      <c r="E657" s="10" t="s">
        <v>5</v>
      </c>
      <c r="F657" s="23">
        <v>23974246.23</v>
      </c>
      <c r="G657" s="23">
        <v>23974246.23</v>
      </c>
      <c r="H657" s="24">
        <f>G657/F657</f>
        <v>1</v>
      </c>
      <c r="I657" s="4">
        <v>0</v>
      </c>
      <c r="J657" s="2"/>
    </row>
    <row r="658" spans="1:10" ht="78.75" outlineLevel="4" x14ac:dyDescent="0.25">
      <c r="A658" s="22" t="s">
        <v>344</v>
      </c>
      <c r="B658" s="10" t="s">
        <v>388</v>
      </c>
      <c r="C658" s="10" t="s">
        <v>480</v>
      </c>
      <c r="D658" s="10" t="s">
        <v>580</v>
      </c>
      <c r="E658" s="10" t="s">
        <v>345</v>
      </c>
      <c r="F658" s="23">
        <v>23974246.23</v>
      </c>
      <c r="G658" s="23">
        <v>23974246.23</v>
      </c>
      <c r="H658" s="24">
        <f>G658/F658</f>
        <v>1</v>
      </c>
      <c r="I658" s="4">
        <v>0</v>
      </c>
      <c r="J658" s="2"/>
    </row>
    <row r="659" spans="1:10" ht="94.5" outlineLevel="3" x14ac:dyDescent="0.25">
      <c r="A659" s="22" t="s">
        <v>581</v>
      </c>
      <c r="B659" s="10" t="s">
        <v>388</v>
      </c>
      <c r="C659" s="10" t="s">
        <v>480</v>
      </c>
      <c r="D659" s="10" t="s">
        <v>582</v>
      </c>
      <c r="E659" s="10" t="s">
        <v>5</v>
      </c>
      <c r="F659" s="23">
        <v>1354989.27</v>
      </c>
      <c r="G659" s="23">
        <v>1354989.27</v>
      </c>
      <c r="H659" s="24">
        <f>G659/F659</f>
        <v>1</v>
      </c>
      <c r="I659" s="4">
        <v>0</v>
      </c>
      <c r="J659" s="2"/>
    </row>
    <row r="660" spans="1:10" ht="31.5" outlineLevel="4" x14ac:dyDescent="0.25">
      <c r="A660" s="22" t="s">
        <v>348</v>
      </c>
      <c r="B660" s="10" t="s">
        <v>388</v>
      </c>
      <c r="C660" s="10" t="s">
        <v>480</v>
      </c>
      <c r="D660" s="10" t="s">
        <v>582</v>
      </c>
      <c r="E660" s="10" t="s">
        <v>349</v>
      </c>
      <c r="F660" s="23">
        <v>1354989.27</v>
      </c>
      <c r="G660" s="23">
        <v>1354989.27</v>
      </c>
      <c r="H660" s="24">
        <f>G660/F660</f>
        <v>1</v>
      </c>
      <c r="I660" s="4">
        <v>0</v>
      </c>
      <c r="J660" s="2"/>
    </row>
    <row r="661" spans="1:10" ht="63" outlineLevel="3" x14ac:dyDescent="0.25">
      <c r="A661" s="22" t="s">
        <v>302</v>
      </c>
      <c r="B661" s="10" t="s">
        <v>388</v>
      </c>
      <c r="C661" s="10" t="s">
        <v>480</v>
      </c>
      <c r="D661" s="10" t="s">
        <v>409</v>
      </c>
      <c r="E661" s="10" t="s">
        <v>5</v>
      </c>
      <c r="F661" s="23">
        <v>531587.18000000005</v>
      </c>
      <c r="G661" s="23">
        <v>531587.18000000005</v>
      </c>
      <c r="H661" s="24">
        <f>G661/F661</f>
        <v>1</v>
      </c>
      <c r="I661" s="4">
        <v>0</v>
      </c>
      <c r="J661" s="2"/>
    </row>
    <row r="662" spans="1:10" ht="31.5" outlineLevel="4" x14ac:dyDescent="0.25">
      <c r="A662" s="22" t="s">
        <v>348</v>
      </c>
      <c r="B662" s="10" t="s">
        <v>388</v>
      </c>
      <c r="C662" s="10" t="s">
        <v>480</v>
      </c>
      <c r="D662" s="10" t="s">
        <v>409</v>
      </c>
      <c r="E662" s="10" t="s">
        <v>349</v>
      </c>
      <c r="F662" s="23">
        <v>531587.18000000005</v>
      </c>
      <c r="G662" s="23">
        <v>531587.18000000005</v>
      </c>
      <c r="H662" s="24">
        <f>G662/F662</f>
        <v>1</v>
      </c>
      <c r="I662" s="4">
        <v>0</v>
      </c>
      <c r="J662" s="2"/>
    </row>
    <row r="663" spans="1:10" ht="63" outlineLevel="3" x14ac:dyDescent="0.25">
      <c r="A663" s="22" t="s">
        <v>439</v>
      </c>
      <c r="B663" s="10" t="s">
        <v>388</v>
      </c>
      <c r="C663" s="10" t="s">
        <v>480</v>
      </c>
      <c r="D663" s="10" t="s">
        <v>440</v>
      </c>
      <c r="E663" s="10" t="s">
        <v>5</v>
      </c>
      <c r="F663" s="23">
        <v>14400</v>
      </c>
      <c r="G663" s="23">
        <v>13356.24</v>
      </c>
      <c r="H663" s="24">
        <f>G663/F663</f>
        <v>0.92751666666666666</v>
      </c>
      <c r="I663" s="4">
        <v>0</v>
      </c>
      <c r="J663" s="2"/>
    </row>
    <row r="664" spans="1:10" ht="78.75" outlineLevel="4" x14ac:dyDescent="0.25">
      <c r="A664" s="22" t="s">
        <v>344</v>
      </c>
      <c r="B664" s="10" t="s">
        <v>388</v>
      </c>
      <c r="C664" s="10" t="s">
        <v>480</v>
      </c>
      <c r="D664" s="10" t="s">
        <v>440</v>
      </c>
      <c r="E664" s="10" t="s">
        <v>345</v>
      </c>
      <c r="F664" s="23">
        <v>14400</v>
      </c>
      <c r="G664" s="23">
        <v>13356.24</v>
      </c>
      <c r="H664" s="24">
        <f>G664/F664</f>
        <v>0.92751666666666666</v>
      </c>
      <c r="I664" s="4">
        <v>0</v>
      </c>
      <c r="J664" s="2"/>
    </row>
    <row r="665" spans="1:10" ht="94.5" outlineLevel="3" x14ac:dyDescent="0.25">
      <c r="A665" s="22" t="s">
        <v>583</v>
      </c>
      <c r="B665" s="10" t="s">
        <v>388</v>
      </c>
      <c r="C665" s="10" t="s">
        <v>480</v>
      </c>
      <c r="D665" s="10" t="s">
        <v>584</v>
      </c>
      <c r="E665" s="10" t="s">
        <v>5</v>
      </c>
      <c r="F665" s="23">
        <v>100000</v>
      </c>
      <c r="G665" s="23">
        <v>89774.46</v>
      </c>
      <c r="H665" s="24">
        <f>G665/F665</f>
        <v>0.89774460000000011</v>
      </c>
      <c r="I665" s="4">
        <v>0</v>
      </c>
      <c r="J665" s="2"/>
    </row>
    <row r="666" spans="1:10" ht="31.5" outlineLevel="4" x14ac:dyDescent="0.25">
      <c r="A666" s="22" t="s">
        <v>348</v>
      </c>
      <c r="B666" s="10" t="s">
        <v>388</v>
      </c>
      <c r="C666" s="10" t="s">
        <v>480</v>
      </c>
      <c r="D666" s="10" t="s">
        <v>584</v>
      </c>
      <c r="E666" s="10" t="s">
        <v>349</v>
      </c>
      <c r="F666" s="23">
        <v>100000</v>
      </c>
      <c r="G666" s="23">
        <v>89774.46</v>
      </c>
      <c r="H666" s="24">
        <f>G666/F666</f>
        <v>0.89774460000000011</v>
      </c>
      <c r="I666" s="4">
        <v>0</v>
      </c>
      <c r="J666" s="2"/>
    </row>
    <row r="667" spans="1:10" ht="141.75" outlineLevel="3" x14ac:dyDescent="0.25">
      <c r="A667" s="22" t="s">
        <v>74</v>
      </c>
      <c r="B667" s="10" t="s">
        <v>388</v>
      </c>
      <c r="C667" s="10" t="s">
        <v>480</v>
      </c>
      <c r="D667" s="10" t="s">
        <v>414</v>
      </c>
      <c r="E667" s="10" t="s">
        <v>5</v>
      </c>
      <c r="F667" s="23">
        <v>11299327.73</v>
      </c>
      <c r="G667" s="23">
        <v>11299327.73</v>
      </c>
      <c r="H667" s="24">
        <f>G667/F667</f>
        <v>1</v>
      </c>
      <c r="I667" s="4">
        <v>0</v>
      </c>
      <c r="J667" s="2"/>
    </row>
    <row r="668" spans="1:10" ht="78.75" outlineLevel="4" x14ac:dyDescent="0.25">
      <c r="A668" s="22" t="s">
        <v>344</v>
      </c>
      <c r="B668" s="10" t="s">
        <v>388</v>
      </c>
      <c r="C668" s="10" t="s">
        <v>480</v>
      </c>
      <c r="D668" s="10" t="s">
        <v>414</v>
      </c>
      <c r="E668" s="10" t="s">
        <v>345</v>
      </c>
      <c r="F668" s="23">
        <v>11299327.73</v>
      </c>
      <c r="G668" s="23">
        <v>11299327.73</v>
      </c>
      <c r="H668" s="24">
        <f>G668/F668</f>
        <v>1</v>
      </c>
      <c r="I668" s="4">
        <v>0</v>
      </c>
      <c r="J668" s="2"/>
    </row>
    <row r="669" spans="1:10" ht="78.75" outlineLevel="3" x14ac:dyDescent="0.25">
      <c r="A669" s="22" t="s">
        <v>585</v>
      </c>
      <c r="B669" s="10" t="s">
        <v>388</v>
      </c>
      <c r="C669" s="10" t="s">
        <v>480</v>
      </c>
      <c r="D669" s="10" t="s">
        <v>586</v>
      </c>
      <c r="E669" s="10" t="s">
        <v>5</v>
      </c>
      <c r="F669" s="23">
        <v>100000</v>
      </c>
      <c r="G669" s="23">
        <v>89774.46</v>
      </c>
      <c r="H669" s="24">
        <f>G669/F669</f>
        <v>0.89774460000000011</v>
      </c>
      <c r="I669" s="4">
        <v>0</v>
      </c>
      <c r="J669" s="2"/>
    </row>
    <row r="670" spans="1:10" ht="31.5" outlineLevel="4" x14ac:dyDescent="0.25">
      <c r="A670" s="22" t="s">
        <v>348</v>
      </c>
      <c r="B670" s="10" t="s">
        <v>388</v>
      </c>
      <c r="C670" s="10" t="s">
        <v>480</v>
      </c>
      <c r="D670" s="10" t="s">
        <v>586</v>
      </c>
      <c r="E670" s="10" t="s">
        <v>349</v>
      </c>
      <c r="F670" s="23">
        <v>100000</v>
      </c>
      <c r="G670" s="23">
        <v>89774.46</v>
      </c>
      <c r="H670" s="24">
        <f>G670/F670</f>
        <v>0.89774460000000011</v>
      </c>
      <c r="I670" s="4">
        <v>0</v>
      </c>
      <c r="J670" s="2"/>
    </row>
    <row r="671" spans="1:10" ht="47.25" outlineLevel="3" x14ac:dyDescent="0.25">
      <c r="A671" s="22" t="s">
        <v>350</v>
      </c>
      <c r="B671" s="10" t="s">
        <v>388</v>
      </c>
      <c r="C671" s="10" t="s">
        <v>480</v>
      </c>
      <c r="D671" s="10" t="s">
        <v>351</v>
      </c>
      <c r="E671" s="10" t="s">
        <v>5</v>
      </c>
      <c r="F671" s="23">
        <v>355215</v>
      </c>
      <c r="G671" s="23">
        <v>355215</v>
      </c>
      <c r="H671" s="24">
        <f>G671/F671</f>
        <v>1</v>
      </c>
      <c r="I671" s="4">
        <v>0</v>
      </c>
      <c r="J671" s="2"/>
    </row>
    <row r="672" spans="1:10" ht="31.5" outlineLevel="4" x14ac:dyDescent="0.25">
      <c r="A672" s="22" t="s">
        <v>348</v>
      </c>
      <c r="B672" s="10" t="s">
        <v>388</v>
      </c>
      <c r="C672" s="10" t="s">
        <v>480</v>
      </c>
      <c r="D672" s="10" t="s">
        <v>351</v>
      </c>
      <c r="E672" s="10" t="s">
        <v>349</v>
      </c>
      <c r="F672" s="23">
        <v>355215</v>
      </c>
      <c r="G672" s="23">
        <v>355215</v>
      </c>
      <c r="H672" s="24">
        <f>G672/F672</f>
        <v>1</v>
      </c>
      <c r="I672" s="4">
        <v>0</v>
      </c>
      <c r="J672" s="2"/>
    </row>
    <row r="673" spans="1:10" ht="31.5" outlineLevel="3" x14ac:dyDescent="0.25">
      <c r="A673" s="22" t="s">
        <v>50</v>
      </c>
      <c r="B673" s="10" t="s">
        <v>388</v>
      </c>
      <c r="C673" s="10" t="s">
        <v>480</v>
      </c>
      <c r="D673" s="10" t="s">
        <v>51</v>
      </c>
      <c r="E673" s="10" t="s">
        <v>5</v>
      </c>
      <c r="F673" s="23">
        <v>1704516.89</v>
      </c>
      <c r="G673" s="23">
        <v>1703516.89</v>
      </c>
      <c r="H673" s="24">
        <f>G673/F673</f>
        <v>0.99941332350188683</v>
      </c>
      <c r="I673" s="4">
        <v>0</v>
      </c>
      <c r="J673" s="2"/>
    </row>
    <row r="674" spans="1:10" ht="31.5" outlineLevel="4" x14ac:dyDescent="0.25">
      <c r="A674" s="22" t="s">
        <v>348</v>
      </c>
      <c r="B674" s="10" t="s">
        <v>388</v>
      </c>
      <c r="C674" s="10" t="s">
        <v>480</v>
      </c>
      <c r="D674" s="10" t="s">
        <v>51</v>
      </c>
      <c r="E674" s="10" t="s">
        <v>349</v>
      </c>
      <c r="F674" s="23">
        <v>1704516.89</v>
      </c>
      <c r="G674" s="23">
        <v>1703516.89</v>
      </c>
      <c r="H674" s="24">
        <f>G674/F674</f>
        <v>0.99941332350188683</v>
      </c>
      <c r="I674" s="4">
        <v>0</v>
      </c>
      <c r="J674" s="2"/>
    </row>
    <row r="675" spans="1:10" s="28" customFormat="1" outlineLevel="1" x14ac:dyDescent="0.25">
      <c r="A675" s="9" t="s">
        <v>220</v>
      </c>
      <c r="B675" s="25" t="s">
        <v>388</v>
      </c>
      <c r="C675" s="25" t="s">
        <v>221</v>
      </c>
      <c r="D675" s="25" t="s">
        <v>4</v>
      </c>
      <c r="E675" s="25" t="s">
        <v>5</v>
      </c>
      <c r="F675" s="11">
        <v>24059400</v>
      </c>
      <c r="G675" s="11">
        <v>24019798.390000001</v>
      </c>
      <c r="H675" s="12">
        <f>G675/F675</f>
        <v>0.99835400674996055</v>
      </c>
      <c r="I675" s="26">
        <v>0</v>
      </c>
      <c r="J675" s="27"/>
    </row>
    <row r="676" spans="1:10" outlineLevel="2" x14ac:dyDescent="0.25">
      <c r="A676" s="22" t="s">
        <v>228</v>
      </c>
      <c r="B676" s="10" t="s">
        <v>388</v>
      </c>
      <c r="C676" s="10" t="s">
        <v>229</v>
      </c>
      <c r="D676" s="10" t="s">
        <v>4</v>
      </c>
      <c r="E676" s="10" t="s">
        <v>5</v>
      </c>
      <c r="F676" s="23">
        <v>1827000</v>
      </c>
      <c r="G676" s="23">
        <v>1788171.48</v>
      </c>
      <c r="H676" s="24">
        <f>G676/F676</f>
        <v>0.97874738916256154</v>
      </c>
      <c r="I676" s="4">
        <v>0</v>
      </c>
      <c r="J676" s="2"/>
    </row>
    <row r="677" spans="1:10" ht="78.75" outlineLevel="3" x14ac:dyDescent="0.25">
      <c r="A677" s="22" t="s">
        <v>587</v>
      </c>
      <c r="B677" s="10" t="s">
        <v>388</v>
      </c>
      <c r="C677" s="10" t="s">
        <v>229</v>
      </c>
      <c r="D677" s="10" t="s">
        <v>588</v>
      </c>
      <c r="E677" s="10" t="s">
        <v>5</v>
      </c>
      <c r="F677" s="23">
        <v>1827000</v>
      </c>
      <c r="G677" s="23">
        <v>1788171.48</v>
      </c>
      <c r="H677" s="24">
        <f>G677/F677</f>
        <v>0.97874738916256154</v>
      </c>
      <c r="I677" s="4">
        <v>0</v>
      </c>
      <c r="J677" s="2"/>
    </row>
    <row r="678" spans="1:10" ht="47.25" outlineLevel="4" x14ac:dyDescent="0.25">
      <c r="A678" s="22" t="s">
        <v>28</v>
      </c>
      <c r="B678" s="10" t="s">
        <v>388</v>
      </c>
      <c r="C678" s="10" t="s">
        <v>229</v>
      </c>
      <c r="D678" s="10" t="s">
        <v>588</v>
      </c>
      <c r="E678" s="10" t="s">
        <v>29</v>
      </c>
      <c r="F678" s="23">
        <v>1772190</v>
      </c>
      <c r="G678" s="23">
        <v>1761745.3</v>
      </c>
      <c r="H678" s="24">
        <f>G678/F678</f>
        <v>0.9941063317138682</v>
      </c>
      <c r="I678" s="4">
        <v>0</v>
      </c>
      <c r="J678" s="2"/>
    </row>
    <row r="679" spans="1:10" ht="78.75" outlineLevel="4" x14ac:dyDescent="0.25">
      <c r="A679" s="22" t="s">
        <v>344</v>
      </c>
      <c r="B679" s="10" t="s">
        <v>388</v>
      </c>
      <c r="C679" s="10" t="s">
        <v>229</v>
      </c>
      <c r="D679" s="10" t="s">
        <v>588</v>
      </c>
      <c r="E679" s="10" t="s">
        <v>345</v>
      </c>
      <c r="F679" s="23">
        <v>54810</v>
      </c>
      <c r="G679" s="23">
        <v>26426.18</v>
      </c>
      <c r="H679" s="24">
        <f>G679/F679</f>
        <v>0.48214158000364898</v>
      </c>
      <c r="I679" s="4">
        <v>0</v>
      </c>
      <c r="J679" s="2"/>
    </row>
    <row r="680" spans="1:10" outlineLevel="2" x14ac:dyDescent="0.25">
      <c r="A680" s="22" t="s">
        <v>236</v>
      </c>
      <c r="B680" s="10" t="s">
        <v>388</v>
      </c>
      <c r="C680" s="10" t="s">
        <v>237</v>
      </c>
      <c r="D680" s="10" t="s">
        <v>4</v>
      </c>
      <c r="E680" s="10" t="s">
        <v>5</v>
      </c>
      <c r="F680" s="23">
        <v>22232400</v>
      </c>
      <c r="G680" s="23">
        <v>22231626.91</v>
      </c>
      <c r="H680" s="24">
        <f>G680/F680</f>
        <v>0.9999652268760908</v>
      </c>
      <c r="I680" s="4">
        <v>0</v>
      </c>
      <c r="J680" s="2"/>
    </row>
    <row r="681" spans="1:10" ht="189" outlineLevel="3" x14ac:dyDescent="0.25">
      <c r="A681" s="22" t="s">
        <v>589</v>
      </c>
      <c r="B681" s="10" t="s">
        <v>388</v>
      </c>
      <c r="C681" s="10" t="s">
        <v>237</v>
      </c>
      <c r="D681" s="10" t="s">
        <v>590</v>
      </c>
      <c r="E681" s="10" t="s">
        <v>5</v>
      </c>
      <c r="F681" s="23">
        <v>542200</v>
      </c>
      <c r="G681" s="23">
        <v>541426.91</v>
      </c>
      <c r="H681" s="24">
        <f>G681/F681</f>
        <v>0.99857416082626338</v>
      </c>
      <c r="I681" s="4">
        <v>0</v>
      </c>
      <c r="J681" s="2"/>
    </row>
    <row r="682" spans="1:10" ht="78.75" outlineLevel="4" x14ac:dyDescent="0.25">
      <c r="A682" s="22" t="s">
        <v>344</v>
      </c>
      <c r="B682" s="10" t="s">
        <v>388</v>
      </c>
      <c r="C682" s="10" t="s">
        <v>237</v>
      </c>
      <c r="D682" s="10" t="s">
        <v>590</v>
      </c>
      <c r="E682" s="10" t="s">
        <v>345</v>
      </c>
      <c r="F682" s="23">
        <v>325353</v>
      </c>
      <c r="G682" s="23">
        <v>325353</v>
      </c>
      <c r="H682" s="24">
        <f>G682/F682</f>
        <v>1</v>
      </c>
      <c r="I682" s="4">
        <v>0</v>
      </c>
      <c r="J682" s="2"/>
    </row>
    <row r="683" spans="1:10" ht="31.5" outlineLevel="4" x14ac:dyDescent="0.25">
      <c r="A683" s="22" t="s">
        <v>348</v>
      </c>
      <c r="B683" s="10" t="s">
        <v>388</v>
      </c>
      <c r="C683" s="10" t="s">
        <v>237</v>
      </c>
      <c r="D683" s="10" t="s">
        <v>590</v>
      </c>
      <c r="E683" s="10" t="s">
        <v>349</v>
      </c>
      <c r="F683" s="23">
        <v>216847</v>
      </c>
      <c r="G683" s="23">
        <v>216073.91</v>
      </c>
      <c r="H683" s="24">
        <f>G683/F683</f>
        <v>0.99643485960147016</v>
      </c>
      <c r="I683" s="4">
        <v>0</v>
      </c>
      <c r="J683" s="2"/>
    </row>
    <row r="684" spans="1:10" ht="110.25" outlineLevel="3" x14ac:dyDescent="0.25">
      <c r="A684" s="22" t="s">
        <v>591</v>
      </c>
      <c r="B684" s="10" t="s">
        <v>388</v>
      </c>
      <c r="C684" s="10" t="s">
        <v>237</v>
      </c>
      <c r="D684" s="10" t="s">
        <v>592</v>
      </c>
      <c r="E684" s="10" t="s">
        <v>5</v>
      </c>
      <c r="F684" s="23">
        <v>21690200</v>
      </c>
      <c r="G684" s="23">
        <v>21690200</v>
      </c>
      <c r="H684" s="24">
        <f>G684/F684</f>
        <v>1</v>
      </c>
      <c r="I684" s="4">
        <v>0</v>
      </c>
      <c r="J684" s="2"/>
    </row>
    <row r="685" spans="1:10" ht="47.25" outlineLevel="4" x14ac:dyDescent="0.25">
      <c r="A685" s="22" t="s">
        <v>244</v>
      </c>
      <c r="B685" s="10" t="s">
        <v>388</v>
      </c>
      <c r="C685" s="10" t="s">
        <v>237</v>
      </c>
      <c r="D685" s="10" t="s">
        <v>592</v>
      </c>
      <c r="E685" s="10" t="s">
        <v>245</v>
      </c>
      <c r="F685" s="23">
        <v>21690200</v>
      </c>
      <c r="G685" s="23">
        <v>21690200</v>
      </c>
      <c r="H685" s="24">
        <f>G685/F685</f>
        <v>1</v>
      </c>
      <c r="I685" s="4">
        <v>0</v>
      </c>
      <c r="J685" s="2"/>
    </row>
    <row r="686" spans="1:10" s="28" customFormat="1" ht="47.25" x14ac:dyDescent="0.25">
      <c r="A686" s="9" t="s">
        <v>593</v>
      </c>
      <c r="B686" s="25" t="s">
        <v>594</v>
      </c>
      <c r="C686" s="25" t="s">
        <v>3</v>
      </c>
      <c r="D686" s="25" t="s">
        <v>4</v>
      </c>
      <c r="E686" s="25" t="s">
        <v>5</v>
      </c>
      <c r="F686" s="11">
        <v>299876139.13</v>
      </c>
      <c r="G686" s="11">
        <v>298867707.56999999</v>
      </c>
      <c r="H686" s="12">
        <f>G686/F686</f>
        <v>0.99663717305776423</v>
      </c>
      <c r="I686" s="26">
        <v>0</v>
      </c>
      <c r="J686" s="27"/>
    </row>
    <row r="687" spans="1:10" s="28" customFormat="1" ht="31.5" outlineLevel="1" x14ac:dyDescent="0.25">
      <c r="A687" s="9" t="s">
        <v>8</v>
      </c>
      <c r="B687" s="25" t="s">
        <v>594</v>
      </c>
      <c r="C687" s="25" t="s">
        <v>9</v>
      </c>
      <c r="D687" s="25" t="s">
        <v>4</v>
      </c>
      <c r="E687" s="25" t="s">
        <v>5</v>
      </c>
      <c r="F687" s="11">
        <v>1178310</v>
      </c>
      <c r="G687" s="11">
        <v>1178310</v>
      </c>
      <c r="H687" s="12">
        <f>G687/F687</f>
        <v>1</v>
      </c>
      <c r="I687" s="26">
        <v>0</v>
      </c>
      <c r="J687" s="27"/>
    </row>
    <row r="688" spans="1:10" outlineLevel="2" x14ac:dyDescent="0.25">
      <c r="A688" s="22" t="s">
        <v>54</v>
      </c>
      <c r="B688" s="10" t="s">
        <v>594</v>
      </c>
      <c r="C688" s="10" t="s">
        <v>55</v>
      </c>
      <c r="D688" s="10" t="s">
        <v>4</v>
      </c>
      <c r="E688" s="10" t="s">
        <v>5</v>
      </c>
      <c r="F688" s="23">
        <v>1178310</v>
      </c>
      <c r="G688" s="23">
        <v>1178310</v>
      </c>
      <c r="H688" s="24">
        <f>G688/F688</f>
        <v>1</v>
      </c>
      <c r="I688" s="4">
        <v>0</v>
      </c>
      <c r="J688" s="2"/>
    </row>
    <row r="689" spans="1:10" ht="141.75" outlineLevel="3" x14ac:dyDescent="0.25">
      <c r="A689" s="22" t="s">
        <v>109</v>
      </c>
      <c r="B689" s="10" t="s">
        <v>594</v>
      </c>
      <c r="C689" s="10" t="s">
        <v>55</v>
      </c>
      <c r="D689" s="10" t="s">
        <v>110</v>
      </c>
      <c r="E689" s="10" t="s">
        <v>5</v>
      </c>
      <c r="F689" s="23">
        <v>540330</v>
      </c>
      <c r="G689" s="23">
        <v>540330</v>
      </c>
      <c r="H689" s="24">
        <f>G689/F689</f>
        <v>1</v>
      </c>
      <c r="I689" s="4">
        <v>0</v>
      </c>
      <c r="J689" s="2"/>
    </row>
    <row r="690" spans="1:10" ht="31.5" outlineLevel="4" x14ac:dyDescent="0.25">
      <c r="A690" s="22" t="s">
        <v>348</v>
      </c>
      <c r="B690" s="10" t="s">
        <v>594</v>
      </c>
      <c r="C690" s="10" t="s">
        <v>55</v>
      </c>
      <c r="D690" s="10" t="s">
        <v>110</v>
      </c>
      <c r="E690" s="10" t="s">
        <v>349</v>
      </c>
      <c r="F690" s="23">
        <v>475230</v>
      </c>
      <c r="G690" s="23">
        <v>475230</v>
      </c>
      <c r="H690" s="24">
        <f>G690/F690</f>
        <v>1</v>
      </c>
      <c r="I690" s="4">
        <v>0</v>
      </c>
      <c r="J690" s="2"/>
    </row>
    <row r="691" spans="1:10" ht="31.5" outlineLevel="4" x14ac:dyDescent="0.25">
      <c r="A691" s="22" t="s">
        <v>282</v>
      </c>
      <c r="B691" s="10" t="s">
        <v>594</v>
      </c>
      <c r="C691" s="10" t="s">
        <v>55</v>
      </c>
      <c r="D691" s="10" t="s">
        <v>110</v>
      </c>
      <c r="E691" s="10" t="s">
        <v>283</v>
      </c>
      <c r="F691" s="23">
        <v>65100</v>
      </c>
      <c r="G691" s="23">
        <v>65100</v>
      </c>
      <c r="H691" s="24">
        <f>G691/F691</f>
        <v>1</v>
      </c>
      <c r="I691" s="4">
        <v>0</v>
      </c>
      <c r="J691" s="2"/>
    </row>
    <row r="692" spans="1:10" ht="110.25" outlineLevel="3" x14ac:dyDescent="0.25">
      <c r="A692" s="22" t="s">
        <v>111</v>
      </c>
      <c r="B692" s="10" t="s">
        <v>594</v>
      </c>
      <c r="C692" s="10" t="s">
        <v>55</v>
      </c>
      <c r="D692" s="10" t="s">
        <v>112</v>
      </c>
      <c r="E692" s="10" t="s">
        <v>5</v>
      </c>
      <c r="F692" s="23">
        <v>637980</v>
      </c>
      <c r="G692" s="23">
        <v>637980</v>
      </c>
      <c r="H692" s="24">
        <f>G692/F692</f>
        <v>1</v>
      </c>
      <c r="I692" s="4">
        <v>0</v>
      </c>
      <c r="J692" s="2"/>
    </row>
    <row r="693" spans="1:10" ht="31.5" outlineLevel="4" x14ac:dyDescent="0.25">
      <c r="A693" s="22" t="s">
        <v>348</v>
      </c>
      <c r="B693" s="10" t="s">
        <v>594</v>
      </c>
      <c r="C693" s="10" t="s">
        <v>55</v>
      </c>
      <c r="D693" s="10" t="s">
        <v>112</v>
      </c>
      <c r="E693" s="10" t="s">
        <v>349</v>
      </c>
      <c r="F693" s="23">
        <v>563115</v>
      </c>
      <c r="G693" s="23">
        <v>563115</v>
      </c>
      <c r="H693" s="24">
        <f>G693/F693</f>
        <v>1</v>
      </c>
      <c r="I693" s="4">
        <v>0</v>
      </c>
      <c r="J693" s="2"/>
    </row>
    <row r="694" spans="1:10" ht="31.5" outlineLevel="4" x14ac:dyDescent="0.25">
      <c r="A694" s="22" t="s">
        <v>282</v>
      </c>
      <c r="B694" s="10" t="s">
        <v>594</v>
      </c>
      <c r="C694" s="10" t="s">
        <v>55</v>
      </c>
      <c r="D694" s="10" t="s">
        <v>112</v>
      </c>
      <c r="E694" s="10" t="s">
        <v>283</v>
      </c>
      <c r="F694" s="23">
        <v>74865</v>
      </c>
      <c r="G694" s="23">
        <v>74865</v>
      </c>
      <c r="H694" s="24">
        <f>G694/F694</f>
        <v>1</v>
      </c>
      <c r="I694" s="4">
        <v>0</v>
      </c>
      <c r="J694" s="2"/>
    </row>
    <row r="695" spans="1:10" s="28" customFormat="1" ht="31.5" outlineLevel="1" x14ac:dyDescent="0.25">
      <c r="A695" s="9" t="s">
        <v>188</v>
      </c>
      <c r="B695" s="25" t="s">
        <v>594</v>
      </c>
      <c r="C695" s="25" t="s">
        <v>189</v>
      </c>
      <c r="D695" s="25" t="s">
        <v>4</v>
      </c>
      <c r="E695" s="25" t="s">
        <v>5</v>
      </c>
      <c r="F695" s="11">
        <v>2290000</v>
      </c>
      <c r="G695" s="11">
        <v>2290000</v>
      </c>
      <c r="H695" s="12">
        <f>G695/F695</f>
        <v>1</v>
      </c>
      <c r="I695" s="26">
        <v>0</v>
      </c>
      <c r="J695" s="27"/>
    </row>
    <row r="696" spans="1:10" outlineLevel="2" x14ac:dyDescent="0.25">
      <c r="A696" s="22" t="s">
        <v>190</v>
      </c>
      <c r="B696" s="10" t="s">
        <v>594</v>
      </c>
      <c r="C696" s="10" t="s">
        <v>191</v>
      </c>
      <c r="D696" s="10" t="s">
        <v>4</v>
      </c>
      <c r="E696" s="10" t="s">
        <v>5</v>
      </c>
      <c r="F696" s="23">
        <v>2290000</v>
      </c>
      <c r="G696" s="23">
        <v>2290000</v>
      </c>
      <c r="H696" s="24">
        <f>G696/F696</f>
        <v>1</v>
      </c>
      <c r="I696" s="4">
        <v>0</v>
      </c>
      <c r="J696" s="2"/>
    </row>
    <row r="697" spans="1:10" ht="31.5" outlineLevel="3" x14ac:dyDescent="0.25">
      <c r="A697" s="22" t="s">
        <v>595</v>
      </c>
      <c r="B697" s="10" t="s">
        <v>594</v>
      </c>
      <c r="C697" s="10" t="s">
        <v>191</v>
      </c>
      <c r="D697" s="10" t="s">
        <v>596</v>
      </c>
      <c r="E697" s="10" t="s">
        <v>5</v>
      </c>
      <c r="F697" s="23">
        <v>2290000</v>
      </c>
      <c r="G697" s="23">
        <v>2290000</v>
      </c>
      <c r="H697" s="24">
        <f>G697/F697</f>
        <v>1</v>
      </c>
      <c r="I697" s="4">
        <v>0</v>
      </c>
      <c r="J697" s="2"/>
    </row>
    <row r="698" spans="1:10" ht="31.5" outlineLevel="4" x14ac:dyDescent="0.25">
      <c r="A698" s="22" t="s">
        <v>282</v>
      </c>
      <c r="B698" s="10" t="s">
        <v>594</v>
      </c>
      <c r="C698" s="10" t="s">
        <v>191</v>
      </c>
      <c r="D698" s="10" t="s">
        <v>596</v>
      </c>
      <c r="E698" s="10" t="s">
        <v>283</v>
      </c>
      <c r="F698" s="23">
        <v>2290000</v>
      </c>
      <c r="G698" s="23">
        <v>2290000</v>
      </c>
      <c r="H698" s="24">
        <f>G698/F698</f>
        <v>1</v>
      </c>
      <c r="I698" s="4">
        <v>0</v>
      </c>
      <c r="J698" s="2"/>
    </row>
    <row r="699" spans="1:10" s="28" customFormat="1" outlineLevel="1" x14ac:dyDescent="0.25">
      <c r="A699" s="9" t="s">
        <v>200</v>
      </c>
      <c r="B699" s="25" t="s">
        <v>594</v>
      </c>
      <c r="C699" s="25" t="s">
        <v>201</v>
      </c>
      <c r="D699" s="25" t="s">
        <v>4</v>
      </c>
      <c r="E699" s="25" t="s">
        <v>5</v>
      </c>
      <c r="F699" s="11">
        <v>132275</v>
      </c>
      <c r="G699" s="11">
        <v>129774.16</v>
      </c>
      <c r="H699" s="12">
        <f>G699/F699</f>
        <v>0.98109363069363076</v>
      </c>
      <c r="I699" s="26">
        <v>0</v>
      </c>
      <c r="J699" s="27"/>
    </row>
    <row r="700" spans="1:10" ht="31.5" outlineLevel="2" x14ac:dyDescent="0.25">
      <c r="A700" s="22" t="s">
        <v>202</v>
      </c>
      <c r="B700" s="10" t="s">
        <v>594</v>
      </c>
      <c r="C700" s="10" t="s">
        <v>203</v>
      </c>
      <c r="D700" s="10" t="s">
        <v>4</v>
      </c>
      <c r="E700" s="10" t="s">
        <v>5</v>
      </c>
      <c r="F700" s="23">
        <v>132275</v>
      </c>
      <c r="G700" s="23">
        <v>129774.16</v>
      </c>
      <c r="H700" s="24">
        <f>G700/F700</f>
        <v>0.98109363069363076</v>
      </c>
      <c r="I700" s="4">
        <v>0</v>
      </c>
      <c r="J700" s="2"/>
    </row>
    <row r="701" spans="1:10" ht="94.5" outlineLevel="3" x14ac:dyDescent="0.25">
      <c r="A701" s="22" t="s">
        <v>389</v>
      </c>
      <c r="B701" s="10" t="s">
        <v>594</v>
      </c>
      <c r="C701" s="10" t="s">
        <v>203</v>
      </c>
      <c r="D701" s="10" t="s">
        <v>390</v>
      </c>
      <c r="E701" s="10" t="s">
        <v>5</v>
      </c>
      <c r="F701" s="23">
        <v>132275</v>
      </c>
      <c r="G701" s="23">
        <v>129774.16</v>
      </c>
      <c r="H701" s="24">
        <f>G701/F701</f>
        <v>0.98109363069363076</v>
      </c>
      <c r="I701" s="4">
        <v>0</v>
      </c>
      <c r="J701" s="2"/>
    </row>
    <row r="702" spans="1:10" ht="31.5" outlineLevel="4" x14ac:dyDescent="0.25">
      <c r="A702" s="22" t="s">
        <v>348</v>
      </c>
      <c r="B702" s="10" t="s">
        <v>594</v>
      </c>
      <c r="C702" s="10" t="s">
        <v>203</v>
      </c>
      <c r="D702" s="10" t="s">
        <v>390</v>
      </c>
      <c r="E702" s="10" t="s">
        <v>349</v>
      </c>
      <c r="F702" s="23">
        <v>132275</v>
      </c>
      <c r="G702" s="23">
        <v>129774.16</v>
      </c>
      <c r="H702" s="24">
        <f>G702/F702</f>
        <v>0.98109363069363076</v>
      </c>
      <c r="I702" s="4">
        <v>0</v>
      </c>
      <c r="J702" s="2"/>
    </row>
    <row r="703" spans="1:10" s="28" customFormat="1" outlineLevel="1" x14ac:dyDescent="0.25">
      <c r="A703" s="9" t="s">
        <v>208</v>
      </c>
      <c r="B703" s="25" t="s">
        <v>594</v>
      </c>
      <c r="C703" s="25" t="s">
        <v>209</v>
      </c>
      <c r="D703" s="25" t="s">
        <v>4</v>
      </c>
      <c r="E703" s="25" t="s">
        <v>5</v>
      </c>
      <c r="F703" s="11">
        <v>135080226.31</v>
      </c>
      <c r="G703" s="11">
        <v>134074295.59</v>
      </c>
      <c r="H703" s="12">
        <f>G703/F703</f>
        <v>0.99255308680271637</v>
      </c>
      <c r="I703" s="26">
        <v>0</v>
      </c>
      <c r="J703" s="27"/>
    </row>
    <row r="704" spans="1:10" outlineLevel="2" x14ac:dyDescent="0.25">
      <c r="A704" s="22" t="s">
        <v>454</v>
      </c>
      <c r="B704" s="10" t="s">
        <v>594</v>
      </c>
      <c r="C704" s="10" t="s">
        <v>455</v>
      </c>
      <c r="D704" s="10" t="s">
        <v>4</v>
      </c>
      <c r="E704" s="10" t="s">
        <v>5</v>
      </c>
      <c r="F704" s="23">
        <v>94035219.299999997</v>
      </c>
      <c r="G704" s="23">
        <v>94035219.299999997</v>
      </c>
      <c r="H704" s="24">
        <f>G704/F704</f>
        <v>1</v>
      </c>
      <c r="I704" s="4">
        <v>0</v>
      </c>
      <c r="J704" s="2"/>
    </row>
    <row r="705" spans="1:10" ht="47.25" outlineLevel="3" x14ac:dyDescent="0.25">
      <c r="A705" s="22" t="s">
        <v>597</v>
      </c>
      <c r="B705" s="10" t="s">
        <v>594</v>
      </c>
      <c r="C705" s="10" t="s">
        <v>455</v>
      </c>
      <c r="D705" s="10" t="s">
        <v>598</v>
      </c>
      <c r="E705" s="10" t="s">
        <v>5</v>
      </c>
      <c r="F705" s="23">
        <v>6920769</v>
      </c>
      <c r="G705" s="23">
        <v>6920769</v>
      </c>
      <c r="H705" s="24">
        <f>G705/F705</f>
        <v>1</v>
      </c>
      <c r="I705" s="4">
        <v>0</v>
      </c>
      <c r="J705" s="2"/>
    </row>
    <row r="706" spans="1:10" ht="78.75" outlineLevel="4" x14ac:dyDescent="0.25">
      <c r="A706" s="22" t="s">
        <v>344</v>
      </c>
      <c r="B706" s="10" t="s">
        <v>594</v>
      </c>
      <c r="C706" s="10" t="s">
        <v>455</v>
      </c>
      <c r="D706" s="10" t="s">
        <v>598</v>
      </c>
      <c r="E706" s="10" t="s">
        <v>345</v>
      </c>
      <c r="F706" s="23">
        <v>1660985</v>
      </c>
      <c r="G706" s="23">
        <v>1660985</v>
      </c>
      <c r="H706" s="24">
        <f>G706/F706</f>
        <v>1</v>
      </c>
      <c r="I706" s="4">
        <v>0</v>
      </c>
      <c r="J706" s="2"/>
    </row>
    <row r="707" spans="1:10" ht="126" outlineLevel="4" x14ac:dyDescent="0.25">
      <c r="A707" s="22" t="s">
        <v>458</v>
      </c>
      <c r="B707" s="10" t="s">
        <v>594</v>
      </c>
      <c r="C707" s="10" t="s">
        <v>455</v>
      </c>
      <c r="D707" s="10" t="s">
        <v>598</v>
      </c>
      <c r="E707" s="10" t="s">
        <v>459</v>
      </c>
      <c r="F707" s="23">
        <v>5259784</v>
      </c>
      <c r="G707" s="23">
        <v>5259784</v>
      </c>
      <c r="H707" s="24">
        <f>G707/F707</f>
        <v>1</v>
      </c>
      <c r="I707" s="4">
        <v>0</v>
      </c>
      <c r="J707" s="2"/>
    </row>
    <row r="708" spans="1:10" ht="47.25" outlineLevel="3" x14ac:dyDescent="0.25">
      <c r="A708" s="22" t="s">
        <v>599</v>
      </c>
      <c r="B708" s="10" t="s">
        <v>594</v>
      </c>
      <c r="C708" s="10" t="s">
        <v>455</v>
      </c>
      <c r="D708" s="10" t="s">
        <v>600</v>
      </c>
      <c r="E708" s="10" t="s">
        <v>5</v>
      </c>
      <c r="F708" s="23">
        <v>9463512</v>
      </c>
      <c r="G708" s="23">
        <v>9463512</v>
      </c>
      <c r="H708" s="24">
        <f>G708/F708</f>
        <v>1</v>
      </c>
      <c r="I708" s="4">
        <v>0</v>
      </c>
      <c r="J708" s="2"/>
    </row>
    <row r="709" spans="1:10" ht="78.75" outlineLevel="4" x14ac:dyDescent="0.25">
      <c r="A709" s="22" t="s">
        <v>344</v>
      </c>
      <c r="B709" s="10" t="s">
        <v>594</v>
      </c>
      <c r="C709" s="10" t="s">
        <v>455</v>
      </c>
      <c r="D709" s="10" t="s">
        <v>600</v>
      </c>
      <c r="E709" s="10" t="s">
        <v>345</v>
      </c>
      <c r="F709" s="23">
        <v>7097634</v>
      </c>
      <c r="G709" s="23">
        <v>7097634</v>
      </c>
      <c r="H709" s="24">
        <f>G709/F709</f>
        <v>1</v>
      </c>
      <c r="I709" s="4">
        <v>0</v>
      </c>
      <c r="J709" s="2"/>
    </row>
    <row r="710" spans="1:10" ht="126" outlineLevel="4" x14ac:dyDescent="0.25">
      <c r="A710" s="22" t="s">
        <v>458</v>
      </c>
      <c r="B710" s="10" t="s">
        <v>594</v>
      </c>
      <c r="C710" s="10" t="s">
        <v>455</v>
      </c>
      <c r="D710" s="10" t="s">
        <v>600</v>
      </c>
      <c r="E710" s="10" t="s">
        <v>459</v>
      </c>
      <c r="F710" s="23">
        <v>2365878</v>
      </c>
      <c r="G710" s="23">
        <v>2365878</v>
      </c>
      <c r="H710" s="24">
        <f>G710/F710</f>
        <v>1</v>
      </c>
      <c r="I710" s="4">
        <v>0</v>
      </c>
      <c r="J710" s="2"/>
    </row>
    <row r="711" spans="1:10" ht="126" outlineLevel="3" x14ac:dyDescent="0.25">
      <c r="A711" s="22" t="s">
        <v>601</v>
      </c>
      <c r="B711" s="10" t="s">
        <v>594</v>
      </c>
      <c r="C711" s="10" t="s">
        <v>455</v>
      </c>
      <c r="D711" s="10" t="s">
        <v>602</v>
      </c>
      <c r="E711" s="10" t="s">
        <v>5</v>
      </c>
      <c r="F711" s="23">
        <v>300834.15000000002</v>
      </c>
      <c r="G711" s="23">
        <v>300834.15000000002</v>
      </c>
      <c r="H711" s="24">
        <f>G711/F711</f>
        <v>1</v>
      </c>
      <c r="I711" s="4">
        <v>0</v>
      </c>
      <c r="J711" s="2"/>
    </row>
    <row r="712" spans="1:10" ht="31.5" outlineLevel="4" x14ac:dyDescent="0.25">
      <c r="A712" s="22" t="s">
        <v>348</v>
      </c>
      <c r="B712" s="10" t="s">
        <v>594</v>
      </c>
      <c r="C712" s="10" t="s">
        <v>455</v>
      </c>
      <c r="D712" s="10" t="s">
        <v>602</v>
      </c>
      <c r="E712" s="10" t="s">
        <v>349</v>
      </c>
      <c r="F712" s="23">
        <v>300834.15000000002</v>
      </c>
      <c r="G712" s="23">
        <v>300834.15000000002</v>
      </c>
      <c r="H712" s="24">
        <f>G712/F712</f>
        <v>1</v>
      </c>
      <c r="I712" s="4">
        <v>0</v>
      </c>
      <c r="J712" s="2"/>
    </row>
    <row r="713" spans="1:10" ht="110.25" outlineLevel="3" x14ac:dyDescent="0.25">
      <c r="A713" s="22" t="s">
        <v>603</v>
      </c>
      <c r="B713" s="10" t="s">
        <v>594</v>
      </c>
      <c r="C713" s="10" t="s">
        <v>455</v>
      </c>
      <c r="D713" s="10" t="s">
        <v>604</v>
      </c>
      <c r="E713" s="10" t="s">
        <v>5</v>
      </c>
      <c r="F713" s="23">
        <v>375726.06</v>
      </c>
      <c r="G713" s="23">
        <v>375726.06</v>
      </c>
      <c r="H713" s="24">
        <f>G713/F713</f>
        <v>1</v>
      </c>
      <c r="I713" s="4">
        <v>0</v>
      </c>
      <c r="J713" s="2"/>
    </row>
    <row r="714" spans="1:10" ht="31.5" outlineLevel="4" x14ac:dyDescent="0.25">
      <c r="A714" s="22" t="s">
        <v>348</v>
      </c>
      <c r="B714" s="10" t="s">
        <v>594</v>
      </c>
      <c r="C714" s="10" t="s">
        <v>455</v>
      </c>
      <c r="D714" s="10" t="s">
        <v>604</v>
      </c>
      <c r="E714" s="10" t="s">
        <v>349</v>
      </c>
      <c r="F714" s="23">
        <v>375726.06</v>
      </c>
      <c r="G714" s="23">
        <v>375726.06</v>
      </c>
      <c r="H714" s="24">
        <f>G714/F714</f>
        <v>1</v>
      </c>
      <c r="I714" s="4">
        <v>0</v>
      </c>
      <c r="J714" s="2"/>
    </row>
    <row r="715" spans="1:10" ht="63" outlineLevel="3" x14ac:dyDescent="0.25">
      <c r="A715" s="22" t="s">
        <v>605</v>
      </c>
      <c r="B715" s="10" t="s">
        <v>594</v>
      </c>
      <c r="C715" s="10" t="s">
        <v>455</v>
      </c>
      <c r="D715" s="10" t="s">
        <v>606</v>
      </c>
      <c r="E715" s="10" t="s">
        <v>5</v>
      </c>
      <c r="F715" s="23">
        <v>150756</v>
      </c>
      <c r="G715" s="23">
        <v>150756</v>
      </c>
      <c r="H715" s="24">
        <f>G715/F715</f>
        <v>1</v>
      </c>
      <c r="I715" s="4">
        <v>0</v>
      </c>
      <c r="J715" s="2"/>
    </row>
    <row r="716" spans="1:10" ht="31.5" outlineLevel="4" x14ac:dyDescent="0.25">
      <c r="A716" s="22" t="s">
        <v>348</v>
      </c>
      <c r="B716" s="10" t="s">
        <v>594</v>
      </c>
      <c r="C716" s="10" t="s">
        <v>455</v>
      </c>
      <c r="D716" s="10" t="s">
        <v>606</v>
      </c>
      <c r="E716" s="10" t="s">
        <v>349</v>
      </c>
      <c r="F716" s="23">
        <v>150756</v>
      </c>
      <c r="G716" s="23">
        <v>150756</v>
      </c>
      <c r="H716" s="24">
        <f>G716/F716</f>
        <v>1</v>
      </c>
      <c r="I716" s="4">
        <v>0</v>
      </c>
      <c r="J716" s="2"/>
    </row>
    <row r="717" spans="1:10" ht="47.25" outlineLevel="3" x14ac:dyDescent="0.25">
      <c r="A717" s="22" t="s">
        <v>607</v>
      </c>
      <c r="B717" s="10" t="s">
        <v>594</v>
      </c>
      <c r="C717" s="10" t="s">
        <v>455</v>
      </c>
      <c r="D717" s="10" t="s">
        <v>608</v>
      </c>
      <c r="E717" s="10" t="s">
        <v>5</v>
      </c>
      <c r="F717" s="23">
        <v>50382</v>
      </c>
      <c r="G717" s="23">
        <v>50382</v>
      </c>
      <c r="H717" s="24">
        <f>G717/F717</f>
        <v>1</v>
      </c>
      <c r="I717" s="4">
        <v>0</v>
      </c>
      <c r="J717" s="2"/>
    </row>
    <row r="718" spans="1:10" ht="31.5" outlineLevel="4" x14ac:dyDescent="0.25">
      <c r="A718" s="22" t="s">
        <v>348</v>
      </c>
      <c r="B718" s="10" t="s">
        <v>594</v>
      </c>
      <c r="C718" s="10" t="s">
        <v>455</v>
      </c>
      <c r="D718" s="10" t="s">
        <v>608</v>
      </c>
      <c r="E718" s="10" t="s">
        <v>349</v>
      </c>
      <c r="F718" s="23">
        <v>50382</v>
      </c>
      <c r="G718" s="23">
        <v>50382</v>
      </c>
      <c r="H718" s="24">
        <f>G718/F718</f>
        <v>1</v>
      </c>
      <c r="I718" s="4">
        <v>0</v>
      </c>
      <c r="J718" s="2"/>
    </row>
    <row r="719" spans="1:10" ht="63" outlineLevel="3" x14ac:dyDescent="0.25">
      <c r="A719" s="22" t="s">
        <v>302</v>
      </c>
      <c r="B719" s="10" t="s">
        <v>594</v>
      </c>
      <c r="C719" s="10" t="s">
        <v>455</v>
      </c>
      <c r="D719" s="10" t="s">
        <v>609</v>
      </c>
      <c r="E719" s="10" t="s">
        <v>5</v>
      </c>
      <c r="F719" s="23">
        <v>302653.09000000003</v>
      </c>
      <c r="G719" s="23">
        <v>302653.09000000003</v>
      </c>
      <c r="H719" s="24">
        <f>G719/F719</f>
        <v>1</v>
      </c>
      <c r="I719" s="4">
        <v>0</v>
      </c>
      <c r="J719" s="2"/>
    </row>
    <row r="720" spans="1:10" ht="31.5" outlineLevel="4" x14ac:dyDescent="0.25">
      <c r="A720" s="22" t="s">
        <v>348</v>
      </c>
      <c r="B720" s="10" t="s">
        <v>594</v>
      </c>
      <c r="C720" s="10" t="s">
        <v>455</v>
      </c>
      <c r="D720" s="10" t="s">
        <v>609</v>
      </c>
      <c r="E720" s="10" t="s">
        <v>349</v>
      </c>
      <c r="F720" s="23">
        <v>302653.09000000003</v>
      </c>
      <c r="G720" s="23">
        <v>302653.09000000003</v>
      </c>
      <c r="H720" s="24">
        <f>G720/F720</f>
        <v>1</v>
      </c>
      <c r="I720" s="4">
        <v>0</v>
      </c>
      <c r="J720" s="2"/>
    </row>
    <row r="721" spans="1:10" ht="141.75" outlineLevel="3" x14ac:dyDescent="0.25">
      <c r="A721" s="22" t="s">
        <v>74</v>
      </c>
      <c r="B721" s="10" t="s">
        <v>594</v>
      </c>
      <c r="C721" s="10" t="s">
        <v>455</v>
      </c>
      <c r="D721" s="10" t="s">
        <v>610</v>
      </c>
      <c r="E721" s="10" t="s">
        <v>5</v>
      </c>
      <c r="F721" s="23">
        <v>76470587</v>
      </c>
      <c r="G721" s="23">
        <v>76470587</v>
      </c>
      <c r="H721" s="24">
        <f>G721/F721</f>
        <v>1</v>
      </c>
      <c r="I721" s="4">
        <v>0</v>
      </c>
      <c r="J721" s="2"/>
    </row>
    <row r="722" spans="1:10" ht="78.75" outlineLevel="4" x14ac:dyDescent="0.25">
      <c r="A722" s="22" t="s">
        <v>344</v>
      </c>
      <c r="B722" s="10" t="s">
        <v>594</v>
      </c>
      <c r="C722" s="10" t="s">
        <v>455</v>
      </c>
      <c r="D722" s="10" t="s">
        <v>610</v>
      </c>
      <c r="E722" s="10" t="s">
        <v>345</v>
      </c>
      <c r="F722" s="23">
        <v>37755286</v>
      </c>
      <c r="G722" s="23">
        <v>37755286</v>
      </c>
      <c r="H722" s="24">
        <f>G722/F722</f>
        <v>1</v>
      </c>
      <c r="I722" s="4">
        <v>0</v>
      </c>
      <c r="J722" s="2"/>
    </row>
    <row r="723" spans="1:10" ht="126" outlineLevel="4" x14ac:dyDescent="0.25">
      <c r="A723" s="22" t="s">
        <v>458</v>
      </c>
      <c r="B723" s="10" t="s">
        <v>594</v>
      </c>
      <c r="C723" s="10" t="s">
        <v>455</v>
      </c>
      <c r="D723" s="10" t="s">
        <v>610</v>
      </c>
      <c r="E723" s="10" t="s">
        <v>459</v>
      </c>
      <c r="F723" s="23">
        <v>38715301</v>
      </c>
      <c r="G723" s="23">
        <v>38715301</v>
      </c>
      <c r="H723" s="24">
        <f>G723/F723</f>
        <v>1</v>
      </c>
      <c r="I723" s="4">
        <v>0</v>
      </c>
      <c r="J723" s="2"/>
    </row>
    <row r="724" spans="1:10" outlineLevel="2" x14ac:dyDescent="0.25">
      <c r="A724" s="22" t="s">
        <v>469</v>
      </c>
      <c r="B724" s="10" t="s">
        <v>594</v>
      </c>
      <c r="C724" s="10" t="s">
        <v>470</v>
      </c>
      <c r="D724" s="10" t="s">
        <v>4</v>
      </c>
      <c r="E724" s="10" t="s">
        <v>5</v>
      </c>
      <c r="F724" s="23">
        <v>38952473.049999997</v>
      </c>
      <c r="G724" s="23">
        <v>38951576.289999999</v>
      </c>
      <c r="H724" s="24">
        <f>G724/F724</f>
        <v>0.99997697809844199</v>
      </c>
      <c r="I724" s="4">
        <v>0</v>
      </c>
      <c r="J724" s="2"/>
    </row>
    <row r="725" spans="1:10" ht="47.25" outlineLevel="3" x14ac:dyDescent="0.25">
      <c r="A725" s="22" t="s">
        <v>611</v>
      </c>
      <c r="B725" s="10" t="s">
        <v>594</v>
      </c>
      <c r="C725" s="10" t="s">
        <v>470</v>
      </c>
      <c r="D725" s="10" t="s">
        <v>612</v>
      </c>
      <c r="E725" s="10" t="s">
        <v>5</v>
      </c>
      <c r="F725" s="23">
        <v>4322247</v>
      </c>
      <c r="G725" s="23">
        <v>4322247</v>
      </c>
      <c r="H725" s="24">
        <f>G725/F725</f>
        <v>1</v>
      </c>
      <c r="I725" s="4">
        <v>0</v>
      </c>
      <c r="J725" s="2"/>
    </row>
    <row r="726" spans="1:10" ht="31.5" outlineLevel="4" x14ac:dyDescent="0.25">
      <c r="A726" s="22" t="s">
        <v>348</v>
      </c>
      <c r="B726" s="10" t="s">
        <v>594</v>
      </c>
      <c r="C726" s="10" t="s">
        <v>470</v>
      </c>
      <c r="D726" s="10" t="s">
        <v>612</v>
      </c>
      <c r="E726" s="10" t="s">
        <v>349</v>
      </c>
      <c r="F726" s="23">
        <v>4322247</v>
      </c>
      <c r="G726" s="23">
        <v>4322247</v>
      </c>
      <c r="H726" s="24">
        <f>G726/F726</f>
        <v>1</v>
      </c>
      <c r="I726" s="4">
        <v>0</v>
      </c>
      <c r="J726" s="2"/>
    </row>
    <row r="727" spans="1:10" ht="94.5" outlineLevel="3" x14ac:dyDescent="0.25">
      <c r="A727" s="22" t="s">
        <v>389</v>
      </c>
      <c r="B727" s="10" t="s">
        <v>594</v>
      </c>
      <c r="C727" s="10" t="s">
        <v>470</v>
      </c>
      <c r="D727" s="10" t="s">
        <v>613</v>
      </c>
      <c r="E727" s="10" t="s">
        <v>5</v>
      </c>
      <c r="F727" s="23">
        <v>11641056</v>
      </c>
      <c r="G727" s="23">
        <v>11640159.24</v>
      </c>
      <c r="H727" s="24">
        <f>G727/F727</f>
        <v>0.9999229657515607</v>
      </c>
      <c r="I727" s="4">
        <v>0</v>
      </c>
      <c r="J727" s="2"/>
    </row>
    <row r="728" spans="1:10" ht="31.5" outlineLevel="4" x14ac:dyDescent="0.25">
      <c r="A728" s="22" t="s">
        <v>348</v>
      </c>
      <c r="B728" s="10" t="s">
        <v>594</v>
      </c>
      <c r="C728" s="10" t="s">
        <v>470</v>
      </c>
      <c r="D728" s="10" t="s">
        <v>613</v>
      </c>
      <c r="E728" s="10" t="s">
        <v>349</v>
      </c>
      <c r="F728" s="23">
        <v>11641056</v>
      </c>
      <c r="G728" s="23">
        <v>11640159.24</v>
      </c>
      <c r="H728" s="24">
        <f>G728/F728</f>
        <v>0.9999229657515607</v>
      </c>
      <c r="I728" s="4">
        <v>0</v>
      </c>
      <c r="J728" s="2"/>
    </row>
    <row r="729" spans="1:10" ht="47.25" outlineLevel="3" x14ac:dyDescent="0.25">
      <c r="A729" s="22" t="s">
        <v>350</v>
      </c>
      <c r="B729" s="10" t="s">
        <v>594</v>
      </c>
      <c r="C729" s="10" t="s">
        <v>470</v>
      </c>
      <c r="D729" s="10" t="s">
        <v>351</v>
      </c>
      <c r="E729" s="10" t="s">
        <v>5</v>
      </c>
      <c r="F729" s="23">
        <v>426258</v>
      </c>
      <c r="G729" s="23">
        <v>426258</v>
      </c>
      <c r="H729" s="24">
        <f>G729/F729</f>
        <v>1</v>
      </c>
      <c r="I729" s="4">
        <v>0</v>
      </c>
      <c r="J729" s="2"/>
    </row>
    <row r="730" spans="1:10" ht="31.5" outlineLevel="4" x14ac:dyDescent="0.25">
      <c r="A730" s="22" t="s">
        <v>348</v>
      </c>
      <c r="B730" s="10" t="s">
        <v>594</v>
      </c>
      <c r="C730" s="10" t="s">
        <v>470</v>
      </c>
      <c r="D730" s="10" t="s">
        <v>351</v>
      </c>
      <c r="E730" s="10" t="s">
        <v>349</v>
      </c>
      <c r="F730" s="23">
        <v>426258</v>
      </c>
      <c r="G730" s="23">
        <v>426258</v>
      </c>
      <c r="H730" s="24">
        <f>G730/F730</f>
        <v>1</v>
      </c>
      <c r="I730" s="4">
        <v>0</v>
      </c>
      <c r="J730" s="2"/>
    </row>
    <row r="731" spans="1:10" ht="47.25" outlineLevel="3" x14ac:dyDescent="0.25">
      <c r="A731" s="22" t="s">
        <v>614</v>
      </c>
      <c r="B731" s="10" t="s">
        <v>594</v>
      </c>
      <c r="C731" s="10" t="s">
        <v>470</v>
      </c>
      <c r="D731" s="10" t="s">
        <v>615</v>
      </c>
      <c r="E731" s="10" t="s">
        <v>5</v>
      </c>
      <c r="F731" s="23">
        <v>17310712</v>
      </c>
      <c r="G731" s="23">
        <v>17310712</v>
      </c>
      <c r="H731" s="24">
        <f>G731/F731</f>
        <v>1</v>
      </c>
      <c r="I731" s="4">
        <v>0</v>
      </c>
      <c r="J731" s="2"/>
    </row>
    <row r="732" spans="1:10" ht="78.75" outlineLevel="4" x14ac:dyDescent="0.25">
      <c r="A732" s="22" t="s">
        <v>344</v>
      </c>
      <c r="B732" s="10" t="s">
        <v>594</v>
      </c>
      <c r="C732" s="10" t="s">
        <v>470</v>
      </c>
      <c r="D732" s="10" t="s">
        <v>615</v>
      </c>
      <c r="E732" s="10" t="s">
        <v>345</v>
      </c>
      <c r="F732" s="23">
        <v>17310712</v>
      </c>
      <c r="G732" s="23">
        <v>17310712</v>
      </c>
      <c r="H732" s="24">
        <f>G732/F732</f>
        <v>1</v>
      </c>
      <c r="I732" s="4">
        <v>0</v>
      </c>
      <c r="J732" s="2"/>
    </row>
    <row r="733" spans="1:10" ht="126" outlineLevel="3" x14ac:dyDescent="0.25">
      <c r="A733" s="22" t="s">
        <v>616</v>
      </c>
      <c r="B733" s="10" t="s">
        <v>594</v>
      </c>
      <c r="C733" s="10" t="s">
        <v>470</v>
      </c>
      <c r="D733" s="10" t="s">
        <v>617</v>
      </c>
      <c r="E733" s="10" t="s">
        <v>5</v>
      </c>
      <c r="F733" s="23">
        <v>276188.05</v>
      </c>
      <c r="G733" s="23">
        <v>276188.05</v>
      </c>
      <c r="H733" s="24">
        <f>G733/F733</f>
        <v>1</v>
      </c>
      <c r="I733" s="4">
        <v>0</v>
      </c>
      <c r="J733" s="2"/>
    </row>
    <row r="734" spans="1:10" ht="31.5" outlineLevel="4" x14ac:dyDescent="0.25">
      <c r="A734" s="22" t="s">
        <v>348</v>
      </c>
      <c r="B734" s="10" t="s">
        <v>594</v>
      </c>
      <c r="C734" s="10" t="s">
        <v>470</v>
      </c>
      <c r="D734" s="10" t="s">
        <v>617</v>
      </c>
      <c r="E734" s="10" t="s">
        <v>349</v>
      </c>
      <c r="F734" s="23">
        <v>276188.05</v>
      </c>
      <c r="G734" s="23">
        <v>276188.05</v>
      </c>
      <c r="H734" s="24">
        <f>G734/F734</f>
        <v>1</v>
      </c>
      <c r="I734" s="4">
        <v>0</v>
      </c>
      <c r="J734" s="2"/>
    </row>
    <row r="735" spans="1:10" ht="141.75" outlineLevel="3" x14ac:dyDescent="0.25">
      <c r="A735" s="22" t="s">
        <v>618</v>
      </c>
      <c r="B735" s="10" t="s">
        <v>594</v>
      </c>
      <c r="C735" s="10" t="s">
        <v>470</v>
      </c>
      <c r="D735" s="10" t="s">
        <v>619</v>
      </c>
      <c r="E735" s="10" t="s">
        <v>5</v>
      </c>
      <c r="F735" s="23">
        <v>1197241</v>
      </c>
      <c r="G735" s="23">
        <v>1197241</v>
      </c>
      <c r="H735" s="24">
        <f>G735/F735</f>
        <v>1</v>
      </c>
      <c r="I735" s="4">
        <v>0</v>
      </c>
      <c r="J735" s="2"/>
    </row>
    <row r="736" spans="1:10" ht="78.75" outlineLevel="4" x14ac:dyDescent="0.25">
      <c r="A736" s="22" t="s">
        <v>344</v>
      </c>
      <c r="B736" s="10" t="s">
        <v>594</v>
      </c>
      <c r="C736" s="10" t="s">
        <v>470</v>
      </c>
      <c r="D736" s="10" t="s">
        <v>619</v>
      </c>
      <c r="E736" s="10" t="s">
        <v>345</v>
      </c>
      <c r="F736" s="23">
        <v>1197241</v>
      </c>
      <c r="G736" s="23">
        <v>1197241</v>
      </c>
      <c r="H736" s="24">
        <f>G736/F736</f>
        <v>1</v>
      </c>
      <c r="I736" s="4">
        <v>0</v>
      </c>
      <c r="J736" s="2"/>
    </row>
    <row r="737" spans="1:10" ht="94.5" outlineLevel="3" x14ac:dyDescent="0.25">
      <c r="A737" s="22" t="s">
        <v>620</v>
      </c>
      <c r="B737" s="10" t="s">
        <v>594</v>
      </c>
      <c r="C737" s="10" t="s">
        <v>470</v>
      </c>
      <c r="D737" s="10" t="s">
        <v>621</v>
      </c>
      <c r="E737" s="10" t="s">
        <v>5</v>
      </c>
      <c r="F737" s="23">
        <v>3143453</v>
      </c>
      <c r="G737" s="23">
        <v>3143453</v>
      </c>
      <c r="H737" s="24">
        <f>G737/F737</f>
        <v>1</v>
      </c>
      <c r="I737" s="4">
        <v>0</v>
      </c>
      <c r="J737" s="2"/>
    </row>
    <row r="738" spans="1:10" ht="31.5" outlineLevel="4" x14ac:dyDescent="0.25">
      <c r="A738" s="22" t="s">
        <v>348</v>
      </c>
      <c r="B738" s="10" t="s">
        <v>594</v>
      </c>
      <c r="C738" s="10" t="s">
        <v>470</v>
      </c>
      <c r="D738" s="10" t="s">
        <v>621</v>
      </c>
      <c r="E738" s="10" t="s">
        <v>349</v>
      </c>
      <c r="F738" s="23">
        <v>3143453</v>
      </c>
      <c r="G738" s="23">
        <v>3143453</v>
      </c>
      <c r="H738" s="24">
        <f>G738/F738</f>
        <v>1</v>
      </c>
      <c r="I738" s="4">
        <v>0</v>
      </c>
      <c r="J738" s="2"/>
    </row>
    <row r="739" spans="1:10" ht="47.25" outlineLevel="3" x14ac:dyDescent="0.25">
      <c r="A739" s="22" t="s">
        <v>622</v>
      </c>
      <c r="B739" s="10" t="s">
        <v>594</v>
      </c>
      <c r="C739" s="10" t="s">
        <v>470</v>
      </c>
      <c r="D739" s="10" t="s">
        <v>623</v>
      </c>
      <c r="E739" s="10" t="s">
        <v>5</v>
      </c>
      <c r="F739" s="23">
        <v>50000</v>
      </c>
      <c r="G739" s="23">
        <v>50000</v>
      </c>
      <c r="H739" s="24">
        <f>G739/F739</f>
        <v>1</v>
      </c>
      <c r="I739" s="4">
        <v>0</v>
      </c>
      <c r="J739" s="2"/>
    </row>
    <row r="740" spans="1:10" ht="31.5" outlineLevel="4" x14ac:dyDescent="0.25">
      <c r="A740" s="22" t="s">
        <v>348</v>
      </c>
      <c r="B740" s="10" t="s">
        <v>594</v>
      </c>
      <c r="C740" s="10" t="s">
        <v>470</v>
      </c>
      <c r="D740" s="10" t="s">
        <v>623</v>
      </c>
      <c r="E740" s="10" t="s">
        <v>349</v>
      </c>
      <c r="F740" s="23">
        <v>50000</v>
      </c>
      <c r="G740" s="23">
        <v>50000</v>
      </c>
      <c r="H740" s="24">
        <f>G740/F740</f>
        <v>1</v>
      </c>
      <c r="I740" s="4">
        <v>0</v>
      </c>
      <c r="J740" s="2"/>
    </row>
    <row r="741" spans="1:10" ht="47.25" outlineLevel="3" x14ac:dyDescent="0.25">
      <c r="A741" s="22" t="s">
        <v>624</v>
      </c>
      <c r="B741" s="10" t="s">
        <v>594</v>
      </c>
      <c r="C741" s="10" t="s">
        <v>470</v>
      </c>
      <c r="D741" s="10" t="s">
        <v>625</v>
      </c>
      <c r="E741" s="10" t="s">
        <v>5</v>
      </c>
      <c r="F741" s="23">
        <v>491164</v>
      </c>
      <c r="G741" s="23">
        <v>491164</v>
      </c>
      <c r="H741" s="24">
        <f>G741/F741</f>
        <v>1</v>
      </c>
      <c r="I741" s="4">
        <v>0</v>
      </c>
      <c r="J741" s="2"/>
    </row>
    <row r="742" spans="1:10" ht="31.5" outlineLevel="4" x14ac:dyDescent="0.25">
      <c r="A742" s="22" t="s">
        <v>348</v>
      </c>
      <c r="B742" s="10" t="s">
        <v>594</v>
      </c>
      <c r="C742" s="10" t="s">
        <v>470</v>
      </c>
      <c r="D742" s="10" t="s">
        <v>625</v>
      </c>
      <c r="E742" s="10" t="s">
        <v>349</v>
      </c>
      <c r="F742" s="23">
        <v>491164</v>
      </c>
      <c r="G742" s="23">
        <v>491164</v>
      </c>
      <c r="H742" s="24">
        <f>G742/F742</f>
        <v>1</v>
      </c>
      <c r="I742" s="4">
        <v>0</v>
      </c>
      <c r="J742" s="2"/>
    </row>
    <row r="743" spans="1:10" ht="31.5" outlineLevel="3" x14ac:dyDescent="0.25">
      <c r="A743" s="22" t="s">
        <v>50</v>
      </c>
      <c r="B743" s="10" t="s">
        <v>594</v>
      </c>
      <c r="C743" s="10" t="s">
        <v>470</v>
      </c>
      <c r="D743" s="10" t="s">
        <v>51</v>
      </c>
      <c r="E743" s="10" t="s">
        <v>5</v>
      </c>
      <c r="F743" s="23">
        <v>94154</v>
      </c>
      <c r="G743" s="23">
        <v>94154</v>
      </c>
      <c r="H743" s="24">
        <f>G743/F743</f>
        <v>1</v>
      </c>
      <c r="I743" s="4">
        <v>0</v>
      </c>
      <c r="J743" s="2"/>
    </row>
    <row r="744" spans="1:10" ht="31.5" outlineLevel="4" x14ac:dyDescent="0.25">
      <c r="A744" s="22" t="s">
        <v>348</v>
      </c>
      <c r="B744" s="10" t="s">
        <v>594</v>
      </c>
      <c r="C744" s="10" t="s">
        <v>470</v>
      </c>
      <c r="D744" s="10" t="s">
        <v>51</v>
      </c>
      <c r="E744" s="10" t="s">
        <v>349</v>
      </c>
      <c r="F744" s="23">
        <v>94154</v>
      </c>
      <c r="G744" s="23">
        <v>94154</v>
      </c>
      <c r="H744" s="24">
        <f>G744/F744</f>
        <v>1</v>
      </c>
      <c r="I744" s="4">
        <v>0</v>
      </c>
      <c r="J744" s="2"/>
    </row>
    <row r="745" spans="1:10" ht="31.5" outlineLevel="2" x14ac:dyDescent="0.25">
      <c r="A745" s="22" t="s">
        <v>479</v>
      </c>
      <c r="B745" s="10" t="s">
        <v>594</v>
      </c>
      <c r="C745" s="10" t="s">
        <v>480</v>
      </c>
      <c r="D745" s="10" t="s">
        <v>4</v>
      </c>
      <c r="E745" s="10" t="s">
        <v>5</v>
      </c>
      <c r="F745" s="23">
        <v>2092533.96</v>
      </c>
      <c r="G745" s="23">
        <v>1087500</v>
      </c>
      <c r="H745" s="24">
        <f>G745/F745</f>
        <v>0.51970482715606681</v>
      </c>
      <c r="I745" s="4">
        <v>0</v>
      </c>
      <c r="J745" s="2"/>
    </row>
    <row r="746" spans="1:10" ht="47.25" outlineLevel="3" x14ac:dyDescent="0.25">
      <c r="A746" s="22" t="s">
        <v>626</v>
      </c>
      <c r="B746" s="10" t="s">
        <v>594</v>
      </c>
      <c r="C746" s="10" t="s">
        <v>480</v>
      </c>
      <c r="D746" s="10" t="s">
        <v>627</v>
      </c>
      <c r="E746" s="10" t="s">
        <v>5</v>
      </c>
      <c r="F746" s="23">
        <v>1087500</v>
      </c>
      <c r="G746" s="23">
        <v>82466.039999999994</v>
      </c>
      <c r="H746" s="24">
        <f>G746/F746</f>
        <v>7.5830841379310343E-2</v>
      </c>
      <c r="I746" s="4">
        <v>0</v>
      </c>
      <c r="J746" s="2"/>
    </row>
    <row r="747" spans="1:10" ht="31.5" outlineLevel="4" x14ac:dyDescent="0.25">
      <c r="A747" s="22" t="s">
        <v>348</v>
      </c>
      <c r="B747" s="10" t="s">
        <v>594</v>
      </c>
      <c r="C747" s="10" t="s">
        <v>480</v>
      </c>
      <c r="D747" s="10" t="s">
        <v>627</v>
      </c>
      <c r="E747" s="10" t="s">
        <v>349</v>
      </c>
      <c r="F747" s="23">
        <v>1087500</v>
      </c>
      <c r="G747" s="23">
        <v>82466.039999999994</v>
      </c>
      <c r="H747" s="24">
        <f>G747/F747</f>
        <v>7.5830841379310343E-2</v>
      </c>
      <c r="I747" s="4">
        <v>0</v>
      </c>
      <c r="J747" s="2"/>
    </row>
    <row r="748" spans="1:10" ht="141.75" outlineLevel="3" x14ac:dyDescent="0.25">
      <c r="A748" s="22" t="s">
        <v>397</v>
      </c>
      <c r="B748" s="10" t="s">
        <v>594</v>
      </c>
      <c r="C748" s="10" t="s">
        <v>480</v>
      </c>
      <c r="D748" s="10" t="s">
        <v>628</v>
      </c>
      <c r="E748" s="10" t="s">
        <v>5</v>
      </c>
      <c r="F748" s="23">
        <v>1005033.96</v>
      </c>
      <c r="G748" s="23">
        <v>1005033.96</v>
      </c>
      <c r="H748" s="24">
        <f>G748/F748</f>
        <v>1</v>
      </c>
      <c r="I748" s="4">
        <v>0</v>
      </c>
      <c r="J748" s="2"/>
    </row>
    <row r="749" spans="1:10" ht="31.5" outlineLevel="4" x14ac:dyDescent="0.25">
      <c r="A749" s="22" t="s">
        <v>348</v>
      </c>
      <c r="B749" s="10" t="s">
        <v>594</v>
      </c>
      <c r="C749" s="10" t="s">
        <v>480</v>
      </c>
      <c r="D749" s="10" t="s">
        <v>628</v>
      </c>
      <c r="E749" s="10" t="s">
        <v>349</v>
      </c>
      <c r="F749" s="23">
        <v>1005033.96</v>
      </c>
      <c r="G749" s="23">
        <v>1005033.96</v>
      </c>
      <c r="H749" s="24">
        <f>G749/F749</f>
        <v>1</v>
      </c>
      <c r="I749" s="4">
        <v>0</v>
      </c>
      <c r="J749" s="2"/>
    </row>
    <row r="750" spans="1:10" s="28" customFormat="1" outlineLevel="1" x14ac:dyDescent="0.25">
      <c r="A750" s="9" t="s">
        <v>630</v>
      </c>
      <c r="B750" s="25" t="s">
        <v>594</v>
      </c>
      <c r="C750" s="25" t="s">
        <v>631</v>
      </c>
      <c r="D750" s="25" t="s">
        <v>4</v>
      </c>
      <c r="E750" s="25" t="s">
        <v>5</v>
      </c>
      <c r="F750" s="11">
        <v>161195327.81999999</v>
      </c>
      <c r="G750" s="11">
        <v>161195327.81999999</v>
      </c>
      <c r="H750" s="12">
        <f>G750/F750</f>
        <v>1</v>
      </c>
      <c r="I750" s="26">
        <v>0</v>
      </c>
      <c r="J750" s="27"/>
    </row>
    <row r="751" spans="1:10" outlineLevel="2" x14ac:dyDescent="0.25">
      <c r="A751" s="22" t="s">
        <v>632</v>
      </c>
      <c r="B751" s="10" t="s">
        <v>594</v>
      </c>
      <c r="C751" s="10" t="s">
        <v>633</v>
      </c>
      <c r="D751" s="10" t="s">
        <v>4</v>
      </c>
      <c r="E751" s="10" t="s">
        <v>5</v>
      </c>
      <c r="F751" s="23">
        <v>122898702.55</v>
      </c>
      <c r="G751" s="23">
        <v>122898702.55</v>
      </c>
      <c r="H751" s="24">
        <f>G751/F751</f>
        <v>1</v>
      </c>
      <c r="I751" s="4">
        <v>0</v>
      </c>
      <c r="J751" s="2"/>
    </row>
    <row r="752" spans="1:10" ht="31.5" outlineLevel="3" x14ac:dyDescent="0.25">
      <c r="A752" s="22" t="s">
        <v>634</v>
      </c>
      <c r="B752" s="10" t="s">
        <v>594</v>
      </c>
      <c r="C752" s="10" t="s">
        <v>633</v>
      </c>
      <c r="D752" s="10" t="s">
        <v>635</v>
      </c>
      <c r="E752" s="10" t="s">
        <v>5</v>
      </c>
      <c r="F752" s="23">
        <v>20000</v>
      </c>
      <c r="G752" s="23">
        <v>20000</v>
      </c>
      <c r="H752" s="24">
        <f>G752/F752</f>
        <v>1</v>
      </c>
      <c r="I752" s="4">
        <v>0</v>
      </c>
      <c r="J752" s="2"/>
    </row>
    <row r="753" spans="1:10" ht="31.5" outlineLevel="4" x14ac:dyDescent="0.25">
      <c r="A753" s="22" t="s">
        <v>282</v>
      </c>
      <c r="B753" s="10" t="s">
        <v>594</v>
      </c>
      <c r="C753" s="10" t="s">
        <v>633</v>
      </c>
      <c r="D753" s="10" t="s">
        <v>635</v>
      </c>
      <c r="E753" s="10" t="s">
        <v>283</v>
      </c>
      <c r="F753" s="23">
        <v>20000</v>
      </c>
      <c r="G753" s="23">
        <v>20000</v>
      </c>
      <c r="H753" s="24">
        <f>G753/F753</f>
        <v>1</v>
      </c>
      <c r="I753" s="4">
        <v>0</v>
      </c>
      <c r="J753" s="2"/>
    </row>
    <row r="754" spans="1:10" ht="31.5" outlineLevel="3" x14ac:dyDescent="0.25">
      <c r="A754" s="22" t="s">
        <v>629</v>
      </c>
      <c r="B754" s="10" t="s">
        <v>594</v>
      </c>
      <c r="C754" s="10" t="s">
        <v>633</v>
      </c>
      <c r="D754" s="10" t="s">
        <v>636</v>
      </c>
      <c r="E754" s="10" t="s">
        <v>5</v>
      </c>
      <c r="F754" s="23">
        <v>342138.12</v>
      </c>
      <c r="G754" s="23">
        <v>342138.12</v>
      </c>
      <c r="H754" s="24">
        <f>G754/F754</f>
        <v>1</v>
      </c>
      <c r="I754" s="4">
        <v>0</v>
      </c>
      <c r="J754" s="2"/>
    </row>
    <row r="755" spans="1:10" ht="31.5" outlineLevel="4" x14ac:dyDescent="0.25">
      <c r="A755" s="22" t="s">
        <v>348</v>
      </c>
      <c r="B755" s="10" t="s">
        <v>594</v>
      </c>
      <c r="C755" s="10" t="s">
        <v>633</v>
      </c>
      <c r="D755" s="10" t="s">
        <v>636</v>
      </c>
      <c r="E755" s="10" t="s">
        <v>349</v>
      </c>
      <c r="F755" s="23">
        <v>342138.12</v>
      </c>
      <c r="G755" s="23">
        <v>342138.12</v>
      </c>
      <c r="H755" s="24">
        <f>G755/F755</f>
        <v>1</v>
      </c>
      <c r="I755" s="4">
        <v>0</v>
      </c>
      <c r="J755" s="2"/>
    </row>
    <row r="756" spans="1:10" ht="31.5" outlineLevel="3" x14ac:dyDescent="0.25">
      <c r="A756" s="22" t="s">
        <v>637</v>
      </c>
      <c r="B756" s="10" t="s">
        <v>594</v>
      </c>
      <c r="C756" s="10" t="s">
        <v>633</v>
      </c>
      <c r="D756" s="10" t="s">
        <v>638</v>
      </c>
      <c r="E756" s="10" t="s">
        <v>5</v>
      </c>
      <c r="F756" s="23">
        <v>480130</v>
      </c>
      <c r="G756" s="23">
        <v>480130</v>
      </c>
      <c r="H756" s="24">
        <f>G756/F756</f>
        <v>1</v>
      </c>
      <c r="I756" s="4">
        <v>0</v>
      </c>
      <c r="J756" s="2"/>
    </row>
    <row r="757" spans="1:10" ht="31.5" outlineLevel="4" x14ac:dyDescent="0.25">
      <c r="A757" s="22" t="s">
        <v>282</v>
      </c>
      <c r="B757" s="10" t="s">
        <v>594</v>
      </c>
      <c r="C757" s="10" t="s">
        <v>633</v>
      </c>
      <c r="D757" s="10" t="s">
        <v>638</v>
      </c>
      <c r="E757" s="10" t="s">
        <v>283</v>
      </c>
      <c r="F757" s="23">
        <v>480130</v>
      </c>
      <c r="G757" s="23">
        <v>480130</v>
      </c>
      <c r="H757" s="24">
        <f>G757/F757</f>
        <v>1</v>
      </c>
      <c r="I757" s="4">
        <v>0</v>
      </c>
      <c r="J757" s="2"/>
    </row>
    <row r="758" spans="1:10" ht="47.25" outlineLevel="3" x14ac:dyDescent="0.25">
      <c r="A758" s="22" t="s">
        <v>639</v>
      </c>
      <c r="B758" s="10" t="s">
        <v>594</v>
      </c>
      <c r="C758" s="10" t="s">
        <v>633</v>
      </c>
      <c r="D758" s="10" t="s">
        <v>640</v>
      </c>
      <c r="E758" s="10" t="s">
        <v>5</v>
      </c>
      <c r="F758" s="23">
        <v>2442494.56</v>
      </c>
      <c r="G758" s="23">
        <v>2442494.56</v>
      </c>
      <c r="H758" s="24">
        <f>G758/F758</f>
        <v>1</v>
      </c>
      <c r="I758" s="4">
        <v>0</v>
      </c>
      <c r="J758" s="2"/>
    </row>
    <row r="759" spans="1:10" ht="31.5" outlineLevel="4" x14ac:dyDescent="0.25">
      <c r="A759" s="22" t="s">
        <v>282</v>
      </c>
      <c r="B759" s="10" t="s">
        <v>594</v>
      </c>
      <c r="C759" s="10" t="s">
        <v>633</v>
      </c>
      <c r="D759" s="10" t="s">
        <v>640</v>
      </c>
      <c r="E759" s="10" t="s">
        <v>283</v>
      </c>
      <c r="F759" s="23">
        <v>2442494.56</v>
      </c>
      <c r="G759" s="23">
        <v>2442494.56</v>
      </c>
      <c r="H759" s="24">
        <f>G759/F759</f>
        <v>1</v>
      </c>
      <c r="I759" s="4">
        <v>0</v>
      </c>
      <c r="J759" s="2"/>
    </row>
    <row r="760" spans="1:10" ht="31.5" outlineLevel="3" x14ac:dyDescent="0.25">
      <c r="A760" s="22" t="s">
        <v>641</v>
      </c>
      <c r="B760" s="10" t="s">
        <v>594</v>
      </c>
      <c r="C760" s="10" t="s">
        <v>633</v>
      </c>
      <c r="D760" s="10" t="s">
        <v>642</v>
      </c>
      <c r="E760" s="10" t="s">
        <v>5</v>
      </c>
      <c r="F760" s="23">
        <v>84268</v>
      </c>
      <c r="G760" s="23">
        <v>84268</v>
      </c>
      <c r="H760" s="24">
        <f>G760/F760</f>
        <v>1</v>
      </c>
      <c r="I760" s="4">
        <v>0</v>
      </c>
      <c r="J760" s="2"/>
    </row>
    <row r="761" spans="1:10" ht="31.5" outlineLevel="4" x14ac:dyDescent="0.25">
      <c r="A761" s="22" t="s">
        <v>282</v>
      </c>
      <c r="B761" s="10" t="s">
        <v>594</v>
      </c>
      <c r="C761" s="10" t="s">
        <v>633</v>
      </c>
      <c r="D761" s="10" t="s">
        <v>642</v>
      </c>
      <c r="E761" s="10" t="s">
        <v>283</v>
      </c>
      <c r="F761" s="23">
        <v>84268</v>
      </c>
      <c r="G761" s="23">
        <v>84268</v>
      </c>
      <c r="H761" s="24">
        <f>G761/F761</f>
        <v>1</v>
      </c>
      <c r="I761" s="4">
        <v>0</v>
      </c>
      <c r="J761" s="2"/>
    </row>
    <row r="762" spans="1:10" ht="47.25" outlineLevel="3" x14ac:dyDescent="0.25">
      <c r="A762" s="22" t="s">
        <v>643</v>
      </c>
      <c r="B762" s="10" t="s">
        <v>594</v>
      </c>
      <c r="C762" s="10" t="s">
        <v>633</v>
      </c>
      <c r="D762" s="10" t="s">
        <v>644</v>
      </c>
      <c r="E762" s="10" t="s">
        <v>5</v>
      </c>
      <c r="F762" s="23">
        <v>53450</v>
      </c>
      <c r="G762" s="23">
        <v>53450</v>
      </c>
      <c r="H762" s="24">
        <f>G762/F762</f>
        <v>1</v>
      </c>
      <c r="I762" s="4">
        <v>0</v>
      </c>
      <c r="J762" s="2"/>
    </row>
    <row r="763" spans="1:10" ht="31.5" outlineLevel="4" x14ac:dyDescent="0.25">
      <c r="A763" s="22" t="s">
        <v>282</v>
      </c>
      <c r="B763" s="10" t="s">
        <v>594</v>
      </c>
      <c r="C763" s="10" t="s">
        <v>633</v>
      </c>
      <c r="D763" s="10" t="s">
        <v>644</v>
      </c>
      <c r="E763" s="10" t="s">
        <v>283</v>
      </c>
      <c r="F763" s="23">
        <v>53450</v>
      </c>
      <c r="G763" s="23">
        <v>53450</v>
      </c>
      <c r="H763" s="24">
        <f>G763/F763</f>
        <v>1</v>
      </c>
      <c r="I763" s="4">
        <v>0</v>
      </c>
      <c r="J763" s="2"/>
    </row>
    <row r="764" spans="1:10" ht="47.25" outlineLevel="3" x14ac:dyDescent="0.25">
      <c r="A764" s="22" t="s">
        <v>645</v>
      </c>
      <c r="B764" s="10" t="s">
        <v>594</v>
      </c>
      <c r="C764" s="10" t="s">
        <v>633</v>
      </c>
      <c r="D764" s="10" t="s">
        <v>646</v>
      </c>
      <c r="E764" s="10" t="s">
        <v>5</v>
      </c>
      <c r="F764" s="23">
        <v>634892</v>
      </c>
      <c r="G764" s="23">
        <v>634892</v>
      </c>
      <c r="H764" s="24">
        <f>G764/F764</f>
        <v>1</v>
      </c>
      <c r="I764" s="4">
        <v>0</v>
      </c>
      <c r="J764" s="2"/>
    </row>
    <row r="765" spans="1:10" ht="31.5" outlineLevel="4" x14ac:dyDescent="0.25">
      <c r="A765" s="22" t="s">
        <v>282</v>
      </c>
      <c r="B765" s="10" t="s">
        <v>594</v>
      </c>
      <c r="C765" s="10" t="s">
        <v>633</v>
      </c>
      <c r="D765" s="10" t="s">
        <v>646</v>
      </c>
      <c r="E765" s="10" t="s">
        <v>283</v>
      </c>
      <c r="F765" s="23">
        <v>634892</v>
      </c>
      <c r="G765" s="23">
        <v>634892</v>
      </c>
      <c r="H765" s="24">
        <f>G765/F765</f>
        <v>1</v>
      </c>
      <c r="I765" s="4">
        <v>0</v>
      </c>
      <c r="J765" s="2"/>
    </row>
    <row r="766" spans="1:10" ht="31.5" outlineLevel="3" x14ac:dyDescent="0.25">
      <c r="A766" s="22" t="s">
        <v>647</v>
      </c>
      <c r="B766" s="10" t="s">
        <v>594</v>
      </c>
      <c r="C766" s="10" t="s">
        <v>633</v>
      </c>
      <c r="D766" s="10" t="s">
        <v>648</v>
      </c>
      <c r="E766" s="10" t="s">
        <v>5</v>
      </c>
      <c r="F766" s="23">
        <v>996620</v>
      </c>
      <c r="G766" s="23">
        <v>996620</v>
      </c>
      <c r="H766" s="24">
        <f>G766/F766</f>
        <v>1</v>
      </c>
      <c r="I766" s="4">
        <v>0</v>
      </c>
      <c r="J766" s="2"/>
    </row>
    <row r="767" spans="1:10" ht="31.5" outlineLevel="4" x14ac:dyDescent="0.25">
      <c r="A767" s="22" t="s">
        <v>282</v>
      </c>
      <c r="B767" s="10" t="s">
        <v>594</v>
      </c>
      <c r="C767" s="10" t="s">
        <v>633</v>
      </c>
      <c r="D767" s="10" t="s">
        <v>648</v>
      </c>
      <c r="E767" s="10" t="s">
        <v>283</v>
      </c>
      <c r="F767" s="23">
        <v>996620</v>
      </c>
      <c r="G767" s="23">
        <v>996620</v>
      </c>
      <c r="H767" s="24">
        <f>G767/F767</f>
        <v>1</v>
      </c>
      <c r="I767" s="4">
        <v>0</v>
      </c>
      <c r="J767" s="2"/>
    </row>
    <row r="768" spans="1:10" ht="31.5" outlineLevel="3" x14ac:dyDescent="0.25">
      <c r="A768" s="22" t="s">
        <v>649</v>
      </c>
      <c r="B768" s="10" t="s">
        <v>594</v>
      </c>
      <c r="C768" s="10" t="s">
        <v>633</v>
      </c>
      <c r="D768" s="10" t="s">
        <v>650</v>
      </c>
      <c r="E768" s="10" t="s">
        <v>5</v>
      </c>
      <c r="F768" s="23">
        <v>208608</v>
      </c>
      <c r="G768" s="23">
        <v>208608</v>
      </c>
      <c r="H768" s="24">
        <f>G768/F768</f>
        <v>1</v>
      </c>
      <c r="I768" s="4">
        <v>0</v>
      </c>
      <c r="J768" s="2"/>
    </row>
    <row r="769" spans="1:10" ht="31.5" outlineLevel="4" x14ac:dyDescent="0.25">
      <c r="A769" s="22" t="s">
        <v>282</v>
      </c>
      <c r="B769" s="10" t="s">
        <v>594</v>
      </c>
      <c r="C769" s="10" t="s">
        <v>633</v>
      </c>
      <c r="D769" s="10" t="s">
        <v>650</v>
      </c>
      <c r="E769" s="10" t="s">
        <v>283</v>
      </c>
      <c r="F769" s="23">
        <v>208608</v>
      </c>
      <c r="G769" s="23">
        <v>208608</v>
      </c>
      <c r="H769" s="24">
        <f>G769/F769</f>
        <v>1</v>
      </c>
      <c r="I769" s="4">
        <v>0</v>
      </c>
      <c r="J769" s="2"/>
    </row>
    <row r="770" spans="1:10" ht="47.25" outlineLevel="3" x14ac:dyDescent="0.25">
      <c r="A770" s="22" t="s">
        <v>651</v>
      </c>
      <c r="B770" s="10" t="s">
        <v>594</v>
      </c>
      <c r="C770" s="10" t="s">
        <v>633</v>
      </c>
      <c r="D770" s="10" t="s">
        <v>652</v>
      </c>
      <c r="E770" s="10" t="s">
        <v>5</v>
      </c>
      <c r="F770" s="23">
        <v>283312</v>
      </c>
      <c r="G770" s="23">
        <v>283312</v>
      </c>
      <c r="H770" s="24">
        <f>G770/F770</f>
        <v>1</v>
      </c>
      <c r="I770" s="4">
        <v>0</v>
      </c>
      <c r="J770" s="2"/>
    </row>
    <row r="771" spans="1:10" ht="31.5" outlineLevel="4" x14ac:dyDescent="0.25">
      <c r="A771" s="22" t="s">
        <v>282</v>
      </c>
      <c r="B771" s="10" t="s">
        <v>594</v>
      </c>
      <c r="C771" s="10" t="s">
        <v>633</v>
      </c>
      <c r="D771" s="10" t="s">
        <v>652</v>
      </c>
      <c r="E771" s="10" t="s">
        <v>283</v>
      </c>
      <c r="F771" s="23">
        <v>283312</v>
      </c>
      <c r="G771" s="23">
        <v>283312</v>
      </c>
      <c r="H771" s="24">
        <f>G771/F771</f>
        <v>1</v>
      </c>
      <c r="I771" s="4">
        <v>0</v>
      </c>
      <c r="J771" s="2"/>
    </row>
    <row r="772" spans="1:10" ht="94.5" outlineLevel="3" x14ac:dyDescent="0.25">
      <c r="A772" s="22" t="s">
        <v>653</v>
      </c>
      <c r="B772" s="10" t="s">
        <v>594</v>
      </c>
      <c r="C772" s="10" t="s">
        <v>633</v>
      </c>
      <c r="D772" s="10" t="s">
        <v>654</v>
      </c>
      <c r="E772" s="10" t="s">
        <v>5</v>
      </c>
      <c r="F772" s="23">
        <v>300000</v>
      </c>
      <c r="G772" s="23">
        <v>300000</v>
      </c>
      <c r="H772" s="24">
        <f>G772/F772</f>
        <v>1</v>
      </c>
      <c r="I772" s="4">
        <v>0</v>
      </c>
      <c r="J772" s="2"/>
    </row>
    <row r="773" spans="1:10" ht="31.5" outlineLevel="4" x14ac:dyDescent="0.25">
      <c r="A773" s="22" t="s">
        <v>282</v>
      </c>
      <c r="B773" s="10" t="s">
        <v>594</v>
      </c>
      <c r="C773" s="10" t="s">
        <v>633</v>
      </c>
      <c r="D773" s="10" t="s">
        <v>654</v>
      </c>
      <c r="E773" s="10" t="s">
        <v>283</v>
      </c>
      <c r="F773" s="23">
        <v>300000</v>
      </c>
      <c r="G773" s="23">
        <v>300000</v>
      </c>
      <c r="H773" s="24">
        <f>G773/F773</f>
        <v>1</v>
      </c>
      <c r="I773" s="4">
        <v>0</v>
      </c>
      <c r="J773" s="2"/>
    </row>
    <row r="774" spans="1:10" ht="94.5" outlineLevel="3" x14ac:dyDescent="0.25">
      <c r="A774" s="22" t="s">
        <v>655</v>
      </c>
      <c r="B774" s="10" t="s">
        <v>594</v>
      </c>
      <c r="C774" s="10" t="s">
        <v>633</v>
      </c>
      <c r="D774" s="10" t="s">
        <v>656</v>
      </c>
      <c r="E774" s="10" t="s">
        <v>5</v>
      </c>
      <c r="F774" s="23">
        <v>3000000</v>
      </c>
      <c r="G774" s="23">
        <v>3000000</v>
      </c>
      <c r="H774" s="24">
        <f>G774/F774</f>
        <v>1</v>
      </c>
      <c r="I774" s="4">
        <v>0</v>
      </c>
      <c r="J774" s="2"/>
    </row>
    <row r="775" spans="1:10" ht="31.5" outlineLevel="4" x14ac:dyDescent="0.25">
      <c r="A775" s="22" t="s">
        <v>282</v>
      </c>
      <c r="B775" s="10" t="s">
        <v>594</v>
      </c>
      <c r="C775" s="10" t="s">
        <v>633</v>
      </c>
      <c r="D775" s="10" t="s">
        <v>656</v>
      </c>
      <c r="E775" s="10" t="s">
        <v>283</v>
      </c>
      <c r="F775" s="23">
        <v>3000000</v>
      </c>
      <c r="G775" s="23">
        <v>3000000</v>
      </c>
      <c r="H775" s="24">
        <f>G775/F775</f>
        <v>1</v>
      </c>
      <c r="I775" s="4">
        <v>0</v>
      </c>
      <c r="J775" s="2"/>
    </row>
    <row r="776" spans="1:10" ht="31.5" outlineLevel="3" x14ac:dyDescent="0.25">
      <c r="A776" s="22" t="s">
        <v>657</v>
      </c>
      <c r="B776" s="10" t="s">
        <v>594</v>
      </c>
      <c r="C776" s="10" t="s">
        <v>633</v>
      </c>
      <c r="D776" s="10" t="s">
        <v>658</v>
      </c>
      <c r="E776" s="10" t="s">
        <v>5</v>
      </c>
      <c r="F776" s="23">
        <v>75000</v>
      </c>
      <c r="G776" s="23">
        <v>75000</v>
      </c>
      <c r="H776" s="24">
        <f>G776/F776</f>
        <v>1</v>
      </c>
      <c r="I776" s="4">
        <v>0</v>
      </c>
      <c r="J776" s="2"/>
    </row>
    <row r="777" spans="1:10" ht="31.5" outlineLevel="4" x14ac:dyDescent="0.25">
      <c r="A777" s="22" t="s">
        <v>282</v>
      </c>
      <c r="B777" s="10" t="s">
        <v>594</v>
      </c>
      <c r="C777" s="10" t="s">
        <v>633</v>
      </c>
      <c r="D777" s="10" t="s">
        <v>658</v>
      </c>
      <c r="E777" s="10" t="s">
        <v>283</v>
      </c>
      <c r="F777" s="23">
        <v>75000</v>
      </c>
      <c r="G777" s="23">
        <v>75000</v>
      </c>
      <c r="H777" s="24">
        <f>G777/F777</f>
        <v>1</v>
      </c>
      <c r="I777" s="4">
        <v>0</v>
      </c>
      <c r="J777" s="2"/>
    </row>
    <row r="778" spans="1:10" ht="78.75" outlineLevel="3" x14ac:dyDescent="0.25">
      <c r="A778" s="22" t="s">
        <v>659</v>
      </c>
      <c r="B778" s="10" t="s">
        <v>594</v>
      </c>
      <c r="C778" s="10" t="s">
        <v>633</v>
      </c>
      <c r="D778" s="10" t="s">
        <v>660</v>
      </c>
      <c r="E778" s="10" t="s">
        <v>5</v>
      </c>
      <c r="F778" s="23">
        <v>5408851</v>
      </c>
      <c r="G778" s="23">
        <v>5408851</v>
      </c>
      <c r="H778" s="24">
        <f>G778/F778</f>
        <v>1</v>
      </c>
      <c r="I778" s="4">
        <v>0</v>
      </c>
      <c r="J778" s="2"/>
    </row>
    <row r="779" spans="1:10" ht="78.75" outlineLevel="4" x14ac:dyDescent="0.25">
      <c r="A779" s="22" t="s">
        <v>298</v>
      </c>
      <c r="B779" s="10" t="s">
        <v>594</v>
      </c>
      <c r="C779" s="10" t="s">
        <v>633</v>
      </c>
      <c r="D779" s="10" t="s">
        <v>660</v>
      </c>
      <c r="E779" s="10" t="s">
        <v>299</v>
      </c>
      <c r="F779" s="23">
        <v>5408851</v>
      </c>
      <c r="G779" s="23">
        <v>5408851</v>
      </c>
      <c r="H779" s="24">
        <f>G779/F779</f>
        <v>1</v>
      </c>
      <c r="I779" s="4">
        <v>0</v>
      </c>
      <c r="J779" s="2"/>
    </row>
    <row r="780" spans="1:10" ht="63" outlineLevel="3" x14ac:dyDescent="0.25">
      <c r="A780" s="22" t="s">
        <v>661</v>
      </c>
      <c r="B780" s="10" t="s">
        <v>594</v>
      </c>
      <c r="C780" s="10" t="s">
        <v>633</v>
      </c>
      <c r="D780" s="10" t="s">
        <v>662</v>
      </c>
      <c r="E780" s="10" t="s">
        <v>5</v>
      </c>
      <c r="F780" s="23">
        <v>5309623</v>
      </c>
      <c r="G780" s="23">
        <v>5309623</v>
      </c>
      <c r="H780" s="24">
        <f>G780/F780</f>
        <v>1</v>
      </c>
      <c r="I780" s="4">
        <v>0</v>
      </c>
      <c r="J780" s="2"/>
    </row>
    <row r="781" spans="1:10" ht="78.75" outlineLevel="4" x14ac:dyDescent="0.25">
      <c r="A781" s="22" t="s">
        <v>344</v>
      </c>
      <c r="B781" s="10" t="s">
        <v>594</v>
      </c>
      <c r="C781" s="10" t="s">
        <v>633</v>
      </c>
      <c r="D781" s="10" t="s">
        <v>662</v>
      </c>
      <c r="E781" s="10" t="s">
        <v>345</v>
      </c>
      <c r="F781" s="23">
        <v>5309623</v>
      </c>
      <c r="G781" s="23">
        <v>5309623</v>
      </c>
      <c r="H781" s="24">
        <f>G781/F781</f>
        <v>1</v>
      </c>
      <c r="I781" s="4">
        <v>0</v>
      </c>
      <c r="J781" s="2"/>
    </row>
    <row r="782" spans="1:10" ht="126" outlineLevel="3" x14ac:dyDescent="0.25">
      <c r="A782" s="22" t="s">
        <v>663</v>
      </c>
      <c r="B782" s="10" t="s">
        <v>594</v>
      </c>
      <c r="C782" s="10" t="s">
        <v>633</v>
      </c>
      <c r="D782" s="10" t="s">
        <v>664</v>
      </c>
      <c r="E782" s="10" t="s">
        <v>5</v>
      </c>
      <c r="F782" s="23">
        <v>708099.34</v>
      </c>
      <c r="G782" s="23">
        <v>708099.34</v>
      </c>
      <c r="H782" s="24">
        <f>G782/F782</f>
        <v>1</v>
      </c>
      <c r="I782" s="4">
        <v>0</v>
      </c>
      <c r="J782" s="2"/>
    </row>
    <row r="783" spans="1:10" ht="31.5" outlineLevel="4" x14ac:dyDescent="0.25">
      <c r="A783" s="22" t="s">
        <v>282</v>
      </c>
      <c r="B783" s="10" t="s">
        <v>594</v>
      </c>
      <c r="C783" s="10" t="s">
        <v>633</v>
      </c>
      <c r="D783" s="10" t="s">
        <v>664</v>
      </c>
      <c r="E783" s="10" t="s">
        <v>283</v>
      </c>
      <c r="F783" s="23">
        <v>708099.34</v>
      </c>
      <c r="G783" s="23">
        <v>708099.34</v>
      </c>
      <c r="H783" s="24">
        <f>G783/F783</f>
        <v>1</v>
      </c>
      <c r="I783" s="4">
        <v>0</v>
      </c>
      <c r="J783" s="2"/>
    </row>
    <row r="784" spans="1:10" ht="126" outlineLevel="3" x14ac:dyDescent="0.25">
      <c r="A784" s="22" t="s">
        <v>665</v>
      </c>
      <c r="B784" s="10" t="s">
        <v>594</v>
      </c>
      <c r="C784" s="10" t="s">
        <v>633</v>
      </c>
      <c r="D784" s="10" t="s">
        <v>666</v>
      </c>
      <c r="E784" s="10" t="s">
        <v>5</v>
      </c>
      <c r="F784" s="23">
        <v>615234.53</v>
      </c>
      <c r="G784" s="23">
        <v>615234.53</v>
      </c>
      <c r="H784" s="24">
        <f>G784/F784</f>
        <v>1</v>
      </c>
      <c r="I784" s="4">
        <v>0</v>
      </c>
      <c r="J784" s="2"/>
    </row>
    <row r="785" spans="1:10" ht="31.5" outlineLevel="4" x14ac:dyDescent="0.25">
      <c r="A785" s="22" t="s">
        <v>348</v>
      </c>
      <c r="B785" s="10" t="s">
        <v>594</v>
      </c>
      <c r="C785" s="10" t="s">
        <v>633</v>
      </c>
      <c r="D785" s="10" t="s">
        <v>666</v>
      </c>
      <c r="E785" s="10" t="s">
        <v>349</v>
      </c>
      <c r="F785" s="23">
        <v>615234.53</v>
      </c>
      <c r="G785" s="23">
        <v>615234.53</v>
      </c>
      <c r="H785" s="24">
        <f>G785/F785</f>
        <v>1</v>
      </c>
      <c r="I785" s="4">
        <v>0</v>
      </c>
      <c r="J785" s="2"/>
    </row>
    <row r="786" spans="1:10" ht="78.75" outlineLevel="3" x14ac:dyDescent="0.25">
      <c r="A786" s="22" t="s">
        <v>410</v>
      </c>
      <c r="B786" s="10" t="s">
        <v>594</v>
      </c>
      <c r="C786" s="10" t="s">
        <v>633</v>
      </c>
      <c r="D786" s="10" t="s">
        <v>667</v>
      </c>
      <c r="E786" s="10" t="s">
        <v>5</v>
      </c>
      <c r="F786" s="23">
        <v>52098186.539999999</v>
      </c>
      <c r="G786" s="23">
        <v>52098186.539999999</v>
      </c>
      <c r="H786" s="24">
        <f>G786/F786</f>
        <v>1</v>
      </c>
      <c r="I786" s="4">
        <v>0</v>
      </c>
      <c r="J786" s="2"/>
    </row>
    <row r="787" spans="1:10" ht="78.75" outlineLevel="4" x14ac:dyDescent="0.25">
      <c r="A787" s="22" t="s">
        <v>344</v>
      </c>
      <c r="B787" s="10" t="s">
        <v>594</v>
      </c>
      <c r="C787" s="10" t="s">
        <v>633</v>
      </c>
      <c r="D787" s="10" t="s">
        <v>667</v>
      </c>
      <c r="E787" s="10" t="s">
        <v>345</v>
      </c>
      <c r="F787" s="23">
        <v>20115049</v>
      </c>
      <c r="G787" s="23">
        <v>20115049</v>
      </c>
      <c r="H787" s="24">
        <f>G787/F787</f>
        <v>1</v>
      </c>
      <c r="I787" s="4">
        <v>0</v>
      </c>
      <c r="J787" s="2"/>
    </row>
    <row r="788" spans="1:10" ht="78.75" outlineLevel="4" x14ac:dyDescent="0.25">
      <c r="A788" s="22" t="s">
        <v>298</v>
      </c>
      <c r="B788" s="10" t="s">
        <v>594</v>
      </c>
      <c r="C788" s="10" t="s">
        <v>633</v>
      </c>
      <c r="D788" s="10" t="s">
        <v>667</v>
      </c>
      <c r="E788" s="10" t="s">
        <v>299</v>
      </c>
      <c r="F788" s="23">
        <v>31983137.539999999</v>
      </c>
      <c r="G788" s="23">
        <v>31983137.539999999</v>
      </c>
      <c r="H788" s="24">
        <f>G788/F788</f>
        <v>1</v>
      </c>
      <c r="I788" s="4">
        <v>0</v>
      </c>
      <c r="J788" s="2"/>
    </row>
    <row r="789" spans="1:10" ht="141.75" outlineLevel="3" x14ac:dyDescent="0.25">
      <c r="A789" s="22" t="s">
        <v>74</v>
      </c>
      <c r="B789" s="10" t="s">
        <v>594</v>
      </c>
      <c r="C789" s="10" t="s">
        <v>633</v>
      </c>
      <c r="D789" s="10" t="s">
        <v>610</v>
      </c>
      <c r="E789" s="10" t="s">
        <v>5</v>
      </c>
      <c r="F789" s="23">
        <v>46552775.479999997</v>
      </c>
      <c r="G789" s="23">
        <v>46552775.479999997</v>
      </c>
      <c r="H789" s="24">
        <f>G789/F789</f>
        <v>1</v>
      </c>
      <c r="I789" s="4">
        <v>0</v>
      </c>
      <c r="J789" s="2"/>
    </row>
    <row r="790" spans="1:10" ht="78.75" outlineLevel="4" x14ac:dyDescent="0.25">
      <c r="A790" s="22" t="s">
        <v>344</v>
      </c>
      <c r="B790" s="10" t="s">
        <v>594</v>
      </c>
      <c r="C790" s="10" t="s">
        <v>633</v>
      </c>
      <c r="D790" s="10" t="s">
        <v>610</v>
      </c>
      <c r="E790" s="10" t="s">
        <v>345</v>
      </c>
      <c r="F790" s="23">
        <v>28085807</v>
      </c>
      <c r="G790" s="23">
        <v>28085807</v>
      </c>
      <c r="H790" s="24">
        <f>G790/F790</f>
        <v>1</v>
      </c>
      <c r="I790" s="4">
        <v>0</v>
      </c>
      <c r="J790" s="2"/>
    </row>
    <row r="791" spans="1:10" ht="78.75" outlineLevel="4" x14ac:dyDescent="0.25">
      <c r="A791" s="22" t="s">
        <v>298</v>
      </c>
      <c r="B791" s="10" t="s">
        <v>594</v>
      </c>
      <c r="C791" s="10" t="s">
        <v>633</v>
      </c>
      <c r="D791" s="10" t="s">
        <v>610</v>
      </c>
      <c r="E791" s="10" t="s">
        <v>299</v>
      </c>
      <c r="F791" s="23">
        <v>18466968.48</v>
      </c>
      <c r="G791" s="23">
        <v>18466968.48</v>
      </c>
      <c r="H791" s="24">
        <f>G791/F791</f>
        <v>1</v>
      </c>
      <c r="I791" s="4">
        <v>0</v>
      </c>
      <c r="J791" s="2"/>
    </row>
    <row r="792" spans="1:10" ht="78.75" outlineLevel="3" x14ac:dyDescent="0.25">
      <c r="A792" s="22" t="s">
        <v>415</v>
      </c>
      <c r="B792" s="10" t="s">
        <v>594</v>
      </c>
      <c r="C792" s="10" t="s">
        <v>633</v>
      </c>
      <c r="D792" s="10" t="s">
        <v>668</v>
      </c>
      <c r="E792" s="10" t="s">
        <v>5</v>
      </c>
      <c r="F792" s="23">
        <v>2742009.98</v>
      </c>
      <c r="G792" s="23">
        <v>2742009.98</v>
      </c>
      <c r="H792" s="24">
        <f>G792/F792</f>
        <v>1</v>
      </c>
      <c r="I792" s="4">
        <v>0</v>
      </c>
      <c r="J792" s="2"/>
    </row>
    <row r="793" spans="1:10" ht="78.75" outlineLevel="4" x14ac:dyDescent="0.25">
      <c r="A793" s="22" t="s">
        <v>344</v>
      </c>
      <c r="B793" s="10" t="s">
        <v>594</v>
      </c>
      <c r="C793" s="10" t="s">
        <v>633</v>
      </c>
      <c r="D793" s="10" t="s">
        <v>668</v>
      </c>
      <c r="E793" s="10" t="s">
        <v>345</v>
      </c>
      <c r="F793" s="23">
        <v>1058687</v>
      </c>
      <c r="G793" s="23">
        <v>1058687</v>
      </c>
      <c r="H793" s="24">
        <f>G793/F793</f>
        <v>1</v>
      </c>
      <c r="I793" s="4">
        <v>0</v>
      </c>
      <c r="J793" s="2"/>
    </row>
    <row r="794" spans="1:10" ht="78.75" outlineLevel="4" x14ac:dyDescent="0.25">
      <c r="A794" s="22" t="s">
        <v>298</v>
      </c>
      <c r="B794" s="10" t="s">
        <v>594</v>
      </c>
      <c r="C794" s="10" t="s">
        <v>633</v>
      </c>
      <c r="D794" s="10" t="s">
        <v>668</v>
      </c>
      <c r="E794" s="10" t="s">
        <v>299</v>
      </c>
      <c r="F794" s="23">
        <v>1683322.98</v>
      </c>
      <c r="G794" s="23">
        <v>1683322.98</v>
      </c>
      <c r="H794" s="24">
        <f>G794/F794</f>
        <v>1</v>
      </c>
      <c r="I794" s="4">
        <v>0</v>
      </c>
      <c r="J794" s="2"/>
    </row>
    <row r="795" spans="1:10" ht="47.25" outlineLevel="3" x14ac:dyDescent="0.25">
      <c r="A795" s="22" t="s">
        <v>669</v>
      </c>
      <c r="B795" s="10" t="s">
        <v>594</v>
      </c>
      <c r="C795" s="10" t="s">
        <v>633</v>
      </c>
      <c r="D795" s="10" t="s">
        <v>670</v>
      </c>
      <c r="E795" s="10" t="s">
        <v>5</v>
      </c>
      <c r="F795" s="23">
        <v>85000</v>
      </c>
      <c r="G795" s="23">
        <v>85000</v>
      </c>
      <c r="H795" s="24">
        <f>G795/F795</f>
        <v>1</v>
      </c>
      <c r="I795" s="4">
        <v>0</v>
      </c>
      <c r="J795" s="2"/>
    </row>
    <row r="796" spans="1:10" ht="31.5" outlineLevel="4" x14ac:dyDescent="0.25">
      <c r="A796" s="22" t="s">
        <v>282</v>
      </c>
      <c r="B796" s="10" t="s">
        <v>594</v>
      </c>
      <c r="C796" s="10" t="s">
        <v>633</v>
      </c>
      <c r="D796" s="10" t="s">
        <v>670</v>
      </c>
      <c r="E796" s="10" t="s">
        <v>283</v>
      </c>
      <c r="F796" s="23">
        <v>85000</v>
      </c>
      <c r="G796" s="23">
        <v>85000</v>
      </c>
      <c r="H796" s="24">
        <f>G796/F796</f>
        <v>1</v>
      </c>
      <c r="I796" s="4">
        <v>0</v>
      </c>
      <c r="J796" s="2"/>
    </row>
    <row r="797" spans="1:10" ht="31.5" outlineLevel="3" x14ac:dyDescent="0.25">
      <c r="A797" s="22" t="s">
        <v>50</v>
      </c>
      <c r="B797" s="10" t="s">
        <v>594</v>
      </c>
      <c r="C797" s="10" t="s">
        <v>633</v>
      </c>
      <c r="D797" s="10" t="s">
        <v>51</v>
      </c>
      <c r="E797" s="10" t="s">
        <v>5</v>
      </c>
      <c r="F797" s="23">
        <v>458010</v>
      </c>
      <c r="G797" s="23">
        <v>458010</v>
      </c>
      <c r="H797" s="24">
        <f>G797/F797</f>
        <v>1</v>
      </c>
      <c r="I797" s="4">
        <v>0</v>
      </c>
      <c r="J797" s="2"/>
    </row>
    <row r="798" spans="1:10" ht="31.5" outlineLevel="4" x14ac:dyDescent="0.25">
      <c r="A798" s="22" t="s">
        <v>348</v>
      </c>
      <c r="B798" s="10" t="s">
        <v>594</v>
      </c>
      <c r="C798" s="10" t="s">
        <v>633</v>
      </c>
      <c r="D798" s="10" t="s">
        <v>51</v>
      </c>
      <c r="E798" s="10" t="s">
        <v>349</v>
      </c>
      <c r="F798" s="23">
        <v>36000</v>
      </c>
      <c r="G798" s="23">
        <v>36000</v>
      </c>
      <c r="H798" s="24">
        <f>G798/F798</f>
        <v>1</v>
      </c>
      <c r="I798" s="4">
        <v>0</v>
      </c>
      <c r="J798" s="2"/>
    </row>
    <row r="799" spans="1:10" ht="31.5" outlineLevel="4" x14ac:dyDescent="0.25">
      <c r="A799" s="22" t="s">
        <v>282</v>
      </c>
      <c r="B799" s="10" t="s">
        <v>594</v>
      </c>
      <c r="C799" s="10" t="s">
        <v>633</v>
      </c>
      <c r="D799" s="10" t="s">
        <v>51</v>
      </c>
      <c r="E799" s="10" t="s">
        <v>283</v>
      </c>
      <c r="F799" s="23">
        <v>422010</v>
      </c>
      <c r="G799" s="23">
        <v>422010</v>
      </c>
      <c r="H799" s="24">
        <f>G799/F799</f>
        <v>1</v>
      </c>
      <c r="I799" s="4">
        <v>0</v>
      </c>
      <c r="J799" s="2"/>
    </row>
    <row r="800" spans="1:10" ht="31.5" outlineLevel="2" x14ac:dyDescent="0.25">
      <c r="A800" s="22" t="s">
        <v>671</v>
      </c>
      <c r="B800" s="10" t="s">
        <v>594</v>
      </c>
      <c r="C800" s="10" t="s">
        <v>672</v>
      </c>
      <c r="D800" s="10" t="s">
        <v>4</v>
      </c>
      <c r="E800" s="10" t="s">
        <v>5</v>
      </c>
      <c r="F800" s="23">
        <v>38296625.270000003</v>
      </c>
      <c r="G800" s="23">
        <v>38296625.270000003</v>
      </c>
      <c r="H800" s="24">
        <f>G800/F800</f>
        <v>1</v>
      </c>
      <c r="I800" s="4">
        <v>0</v>
      </c>
      <c r="J800" s="2"/>
    </row>
    <row r="801" spans="1:10" ht="110.25" outlineLevel="3" x14ac:dyDescent="0.25">
      <c r="A801" s="22" t="s">
        <v>673</v>
      </c>
      <c r="B801" s="10" t="s">
        <v>594</v>
      </c>
      <c r="C801" s="10" t="s">
        <v>672</v>
      </c>
      <c r="D801" s="10" t="s">
        <v>674</v>
      </c>
      <c r="E801" s="10" t="s">
        <v>5</v>
      </c>
      <c r="F801" s="23">
        <v>579007.56999999995</v>
      </c>
      <c r="G801" s="23">
        <v>579007.56999999995</v>
      </c>
      <c r="H801" s="24">
        <f>G801/F801</f>
        <v>1</v>
      </c>
      <c r="I801" s="4">
        <v>0</v>
      </c>
      <c r="J801" s="2"/>
    </row>
    <row r="802" spans="1:10" ht="31.5" outlineLevel="4" x14ac:dyDescent="0.25">
      <c r="A802" s="22" t="s">
        <v>348</v>
      </c>
      <c r="B802" s="10" t="s">
        <v>594</v>
      </c>
      <c r="C802" s="10" t="s">
        <v>672</v>
      </c>
      <c r="D802" s="10" t="s">
        <v>674</v>
      </c>
      <c r="E802" s="10" t="s">
        <v>349</v>
      </c>
      <c r="F802" s="23">
        <v>579007.56999999995</v>
      </c>
      <c r="G802" s="23">
        <v>579007.56999999995</v>
      </c>
      <c r="H802" s="24">
        <f>G802/F802</f>
        <v>1</v>
      </c>
      <c r="I802" s="4">
        <v>0</v>
      </c>
      <c r="J802" s="2"/>
    </row>
    <row r="803" spans="1:10" ht="110.25" outlineLevel="3" x14ac:dyDescent="0.25">
      <c r="A803" s="22" t="s">
        <v>675</v>
      </c>
      <c r="B803" s="10" t="s">
        <v>594</v>
      </c>
      <c r="C803" s="10" t="s">
        <v>672</v>
      </c>
      <c r="D803" s="10" t="s">
        <v>676</v>
      </c>
      <c r="E803" s="10" t="s">
        <v>5</v>
      </c>
      <c r="F803" s="23">
        <v>20114463</v>
      </c>
      <c r="G803" s="23">
        <v>20114463</v>
      </c>
      <c r="H803" s="24">
        <f>G803/F803</f>
        <v>1</v>
      </c>
      <c r="I803" s="4">
        <v>0</v>
      </c>
      <c r="J803" s="2"/>
    </row>
    <row r="804" spans="1:10" ht="78.75" outlineLevel="4" x14ac:dyDescent="0.25">
      <c r="A804" s="22" t="s">
        <v>344</v>
      </c>
      <c r="B804" s="10" t="s">
        <v>594</v>
      </c>
      <c r="C804" s="10" t="s">
        <v>672</v>
      </c>
      <c r="D804" s="10" t="s">
        <v>676</v>
      </c>
      <c r="E804" s="10" t="s">
        <v>345</v>
      </c>
      <c r="F804" s="23">
        <v>20114463</v>
      </c>
      <c r="G804" s="23">
        <v>20114463</v>
      </c>
      <c r="H804" s="24">
        <f>G804/F804</f>
        <v>1</v>
      </c>
      <c r="I804" s="4">
        <v>0</v>
      </c>
      <c r="J804" s="2"/>
    </row>
    <row r="805" spans="1:10" ht="78.75" outlineLevel="3" x14ac:dyDescent="0.25">
      <c r="A805" s="22" t="s">
        <v>677</v>
      </c>
      <c r="B805" s="10" t="s">
        <v>594</v>
      </c>
      <c r="C805" s="10" t="s">
        <v>672</v>
      </c>
      <c r="D805" s="10" t="s">
        <v>678</v>
      </c>
      <c r="E805" s="10" t="s">
        <v>5</v>
      </c>
      <c r="F805" s="23">
        <v>18389.400000000001</v>
      </c>
      <c r="G805" s="23">
        <v>18389.400000000001</v>
      </c>
      <c r="H805" s="24">
        <f>G805/F805</f>
        <v>1</v>
      </c>
      <c r="I805" s="4">
        <v>0</v>
      </c>
      <c r="J805" s="2"/>
    </row>
    <row r="806" spans="1:10" ht="31.5" outlineLevel="4" x14ac:dyDescent="0.25">
      <c r="A806" s="22" t="s">
        <v>348</v>
      </c>
      <c r="B806" s="10" t="s">
        <v>594</v>
      </c>
      <c r="C806" s="10" t="s">
        <v>672</v>
      </c>
      <c r="D806" s="10" t="s">
        <v>678</v>
      </c>
      <c r="E806" s="10" t="s">
        <v>349</v>
      </c>
      <c r="F806" s="23">
        <v>18389.400000000001</v>
      </c>
      <c r="G806" s="23">
        <v>18389.400000000001</v>
      </c>
      <c r="H806" s="24">
        <f>G806/F806</f>
        <v>1</v>
      </c>
      <c r="I806" s="4">
        <v>0</v>
      </c>
      <c r="J806" s="2"/>
    </row>
    <row r="807" spans="1:10" ht="63" outlineLevel="3" x14ac:dyDescent="0.25">
      <c r="A807" s="22" t="s">
        <v>302</v>
      </c>
      <c r="B807" s="10" t="s">
        <v>594</v>
      </c>
      <c r="C807" s="10" t="s">
        <v>672</v>
      </c>
      <c r="D807" s="10" t="s">
        <v>609</v>
      </c>
      <c r="E807" s="10" t="s">
        <v>5</v>
      </c>
      <c r="F807" s="23">
        <v>79411.3</v>
      </c>
      <c r="G807" s="23">
        <v>79411.3</v>
      </c>
      <c r="H807" s="24">
        <f>G807/F807</f>
        <v>1</v>
      </c>
      <c r="I807" s="4">
        <v>0</v>
      </c>
      <c r="J807" s="2"/>
    </row>
    <row r="808" spans="1:10" ht="31.5" outlineLevel="4" x14ac:dyDescent="0.25">
      <c r="A808" s="22" t="s">
        <v>348</v>
      </c>
      <c r="B808" s="10" t="s">
        <v>594</v>
      </c>
      <c r="C808" s="10" t="s">
        <v>672</v>
      </c>
      <c r="D808" s="10" t="s">
        <v>609</v>
      </c>
      <c r="E808" s="10" t="s">
        <v>349</v>
      </c>
      <c r="F808" s="23">
        <v>79411.3</v>
      </c>
      <c r="G808" s="23">
        <v>79411.3</v>
      </c>
      <c r="H808" s="24">
        <f>G808/F808</f>
        <v>1</v>
      </c>
      <c r="I808" s="4">
        <v>0</v>
      </c>
      <c r="J808" s="2"/>
    </row>
    <row r="809" spans="1:10" ht="78.75" outlineLevel="3" x14ac:dyDescent="0.25">
      <c r="A809" s="22" t="s">
        <v>410</v>
      </c>
      <c r="B809" s="10" t="s">
        <v>594</v>
      </c>
      <c r="C809" s="10" t="s">
        <v>672</v>
      </c>
      <c r="D809" s="10" t="s">
        <v>667</v>
      </c>
      <c r="E809" s="10" t="s">
        <v>5</v>
      </c>
      <c r="F809" s="23">
        <v>2059230</v>
      </c>
      <c r="G809" s="23">
        <v>2059230</v>
      </c>
      <c r="H809" s="24">
        <f>G809/F809</f>
        <v>1</v>
      </c>
      <c r="I809" s="4">
        <v>0</v>
      </c>
      <c r="J809" s="2"/>
    </row>
    <row r="810" spans="1:10" ht="78.75" outlineLevel="4" x14ac:dyDescent="0.25">
      <c r="A810" s="22" t="s">
        <v>344</v>
      </c>
      <c r="B810" s="10" t="s">
        <v>594</v>
      </c>
      <c r="C810" s="10" t="s">
        <v>672</v>
      </c>
      <c r="D810" s="10" t="s">
        <v>667</v>
      </c>
      <c r="E810" s="10" t="s">
        <v>345</v>
      </c>
      <c r="F810" s="23">
        <v>2059230</v>
      </c>
      <c r="G810" s="23">
        <v>2059230</v>
      </c>
      <c r="H810" s="24">
        <f>G810/F810</f>
        <v>1</v>
      </c>
      <c r="I810" s="4">
        <v>0</v>
      </c>
      <c r="J810" s="2"/>
    </row>
    <row r="811" spans="1:10" ht="141.75" outlineLevel="3" x14ac:dyDescent="0.25">
      <c r="A811" s="22" t="s">
        <v>74</v>
      </c>
      <c r="B811" s="10" t="s">
        <v>594</v>
      </c>
      <c r="C811" s="10" t="s">
        <v>672</v>
      </c>
      <c r="D811" s="10" t="s">
        <v>610</v>
      </c>
      <c r="E811" s="10" t="s">
        <v>5</v>
      </c>
      <c r="F811" s="23">
        <v>15337744</v>
      </c>
      <c r="G811" s="23">
        <v>15337744</v>
      </c>
      <c r="H811" s="24">
        <f>G811/F811</f>
        <v>1</v>
      </c>
      <c r="I811" s="4">
        <v>0</v>
      </c>
      <c r="J811" s="2"/>
    </row>
    <row r="812" spans="1:10" ht="78.75" outlineLevel="4" x14ac:dyDescent="0.25">
      <c r="A812" s="22" t="s">
        <v>344</v>
      </c>
      <c r="B812" s="10" t="s">
        <v>594</v>
      </c>
      <c r="C812" s="10" t="s">
        <v>672</v>
      </c>
      <c r="D812" s="10" t="s">
        <v>610</v>
      </c>
      <c r="E812" s="10" t="s">
        <v>345</v>
      </c>
      <c r="F812" s="23">
        <v>15337744</v>
      </c>
      <c r="G812" s="23">
        <v>15337744</v>
      </c>
      <c r="H812" s="24">
        <f>G812/F812</f>
        <v>1</v>
      </c>
      <c r="I812" s="4">
        <v>0</v>
      </c>
      <c r="J812" s="2"/>
    </row>
    <row r="813" spans="1:10" ht="78.75" outlineLevel="3" x14ac:dyDescent="0.25">
      <c r="A813" s="22" t="s">
        <v>415</v>
      </c>
      <c r="B813" s="10" t="s">
        <v>594</v>
      </c>
      <c r="C813" s="10" t="s">
        <v>672</v>
      </c>
      <c r="D813" s="10" t="s">
        <v>668</v>
      </c>
      <c r="E813" s="10" t="s">
        <v>5</v>
      </c>
      <c r="F813" s="23">
        <v>108380</v>
      </c>
      <c r="G813" s="23">
        <v>108380</v>
      </c>
      <c r="H813" s="24">
        <f>G813/F813</f>
        <v>1</v>
      </c>
      <c r="I813" s="4">
        <v>0</v>
      </c>
      <c r="J813" s="2"/>
    </row>
    <row r="814" spans="1:10" ht="78.75" outlineLevel="4" x14ac:dyDescent="0.25">
      <c r="A814" s="22" t="s">
        <v>344</v>
      </c>
      <c r="B814" s="10" t="s">
        <v>594</v>
      </c>
      <c r="C814" s="10" t="s">
        <v>672</v>
      </c>
      <c r="D814" s="10" t="s">
        <v>668</v>
      </c>
      <c r="E814" s="10" t="s">
        <v>345</v>
      </c>
      <c r="F814" s="23">
        <v>108380</v>
      </c>
      <c r="G814" s="23">
        <v>108380</v>
      </c>
      <c r="H814" s="24">
        <f>G814/F814</f>
        <v>1</v>
      </c>
      <c r="I814" s="4">
        <v>0</v>
      </c>
      <c r="J814" s="2"/>
    </row>
    <row r="815" spans="1:10" s="28" customFormat="1" ht="47.25" x14ac:dyDescent="0.25">
      <c r="A815" s="9" t="s">
        <v>679</v>
      </c>
      <c r="B815" s="25" t="s">
        <v>680</v>
      </c>
      <c r="C815" s="25" t="s">
        <v>3</v>
      </c>
      <c r="D815" s="25" t="s">
        <v>4</v>
      </c>
      <c r="E815" s="25" t="s">
        <v>5</v>
      </c>
      <c r="F815" s="11">
        <v>503323932.70999998</v>
      </c>
      <c r="G815" s="11">
        <v>459125026.06999999</v>
      </c>
      <c r="H815" s="12">
        <f>G815/F815</f>
        <v>0.91218596262247265</v>
      </c>
      <c r="I815" s="26">
        <v>0</v>
      </c>
      <c r="J815" s="27"/>
    </row>
    <row r="816" spans="1:10" s="28" customFormat="1" ht="31.5" outlineLevel="1" x14ac:dyDescent="0.25">
      <c r="A816" s="9" t="s">
        <v>8</v>
      </c>
      <c r="B816" s="25" t="s">
        <v>680</v>
      </c>
      <c r="C816" s="25" t="s">
        <v>9</v>
      </c>
      <c r="D816" s="25" t="s">
        <v>4</v>
      </c>
      <c r="E816" s="25" t="s">
        <v>5</v>
      </c>
      <c r="F816" s="11">
        <v>9779912.0199999996</v>
      </c>
      <c r="G816" s="11">
        <v>9718695.3300000001</v>
      </c>
      <c r="H816" s="12">
        <f>G816/F816</f>
        <v>0.99374056843509317</v>
      </c>
      <c r="I816" s="26">
        <v>0</v>
      </c>
      <c r="J816" s="27"/>
    </row>
    <row r="817" spans="1:10" outlineLevel="2" x14ac:dyDescent="0.25">
      <c r="A817" s="22" t="s">
        <v>54</v>
      </c>
      <c r="B817" s="10" t="s">
        <v>680</v>
      </c>
      <c r="C817" s="10" t="s">
        <v>55</v>
      </c>
      <c r="D817" s="10" t="s">
        <v>4</v>
      </c>
      <c r="E817" s="10" t="s">
        <v>5</v>
      </c>
      <c r="F817" s="23">
        <v>9779912.0199999996</v>
      </c>
      <c r="G817" s="23">
        <v>9718695.3300000001</v>
      </c>
      <c r="H817" s="24">
        <f>G817/F817</f>
        <v>0.99374056843509317</v>
      </c>
      <c r="I817" s="4">
        <v>0</v>
      </c>
      <c r="J817" s="2"/>
    </row>
    <row r="818" spans="1:10" ht="47.25" outlineLevel="3" x14ac:dyDescent="0.25">
      <c r="A818" s="22" t="s">
        <v>681</v>
      </c>
      <c r="B818" s="10" t="s">
        <v>680</v>
      </c>
      <c r="C818" s="10" t="s">
        <v>55</v>
      </c>
      <c r="D818" s="10" t="s">
        <v>682</v>
      </c>
      <c r="E818" s="10" t="s">
        <v>5</v>
      </c>
      <c r="F818" s="23">
        <v>548638</v>
      </c>
      <c r="G818" s="23">
        <v>528538</v>
      </c>
      <c r="H818" s="24">
        <f>G818/F818</f>
        <v>0.96336382095297812</v>
      </c>
      <c r="I818" s="4">
        <v>0</v>
      </c>
      <c r="J818" s="2"/>
    </row>
    <row r="819" spans="1:10" ht="31.5" outlineLevel="4" x14ac:dyDescent="0.25">
      <c r="A819" s="22" t="s">
        <v>32</v>
      </c>
      <c r="B819" s="10" t="s">
        <v>680</v>
      </c>
      <c r="C819" s="10" t="s">
        <v>55</v>
      </c>
      <c r="D819" s="10" t="s">
        <v>682</v>
      </c>
      <c r="E819" s="10" t="s">
        <v>33</v>
      </c>
      <c r="F819" s="23">
        <v>548638</v>
      </c>
      <c r="G819" s="23">
        <v>528538</v>
      </c>
      <c r="H819" s="24">
        <f>G819/F819</f>
        <v>0.96336382095297812</v>
      </c>
      <c r="I819" s="4">
        <v>0</v>
      </c>
      <c r="J819" s="2"/>
    </row>
    <row r="820" spans="1:10" ht="31.5" outlineLevel="3" x14ac:dyDescent="0.25">
      <c r="A820" s="22" t="s">
        <v>683</v>
      </c>
      <c r="B820" s="10" t="s">
        <v>680</v>
      </c>
      <c r="C820" s="10" t="s">
        <v>55</v>
      </c>
      <c r="D820" s="10" t="s">
        <v>684</v>
      </c>
      <c r="E820" s="10" t="s">
        <v>5</v>
      </c>
      <c r="F820" s="23">
        <v>25000</v>
      </c>
      <c r="G820" s="23">
        <v>12900</v>
      </c>
      <c r="H820" s="24">
        <f>G820/F820</f>
        <v>0.51600000000000001</v>
      </c>
      <c r="I820" s="4">
        <v>0</v>
      </c>
      <c r="J820" s="2"/>
    </row>
    <row r="821" spans="1:10" ht="31.5" outlineLevel="4" x14ac:dyDescent="0.25">
      <c r="A821" s="22" t="s">
        <v>32</v>
      </c>
      <c r="B821" s="10" t="s">
        <v>680</v>
      </c>
      <c r="C821" s="10" t="s">
        <v>55</v>
      </c>
      <c r="D821" s="10" t="s">
        <v>684</v>
      </c>
      <c r="E821" s="10" t="s">
        <v>33</v>
      </c>
      <c r="F821" s="23">
        <v>25000</v>
      </c>
      <c r="G821" s="23">
        <v>12900</v>
      </c>
      <c r="H821" s="24">
        <f>G821/F821</f>
        <v>0.51600000000000001</v>
      </c>
      <c r="I821" s="4">
        <v>0</v>
      </c>
      <c r="J821" s="2"/>
    </row>
    <row r="822" spans="1:10" ht="63" outlineLevel="3" x14ac:dyDescent="0.25">
      <c r="A822" s="22" t="s">
        <v>685</v>
      </c>
      <c r="B822" s="10" t="s">
        <v>680</v>
      </c>
      <c r="C822" s="10" t="s">
        <v>55</v>
      </c>
      <c r="D822" s="10" t="s">
        <v>686</v>
      </c>
      <c r="E822" s="10" t="s">
        <v>5</v>
      </c>
      <c r="F822" s="23">
        <v>254939.43</v>
      </c>
      <c r="G822" s="23">
        <v>225922.74</v>
      </c>
      <c r="H822" s="24">
        <f>G822/F822</f>
        <v>0.88618202370657218</v>
      </c>
      <c r="I822" s="4">
        <v>0</v>
      </c>
      <c r="J822" s="2"/>
    </row>
    <row r="823" spans="1:10" ht="31.5" outlineLevel="4" x14ac:dyDescent="0.25">
      <c r="A823" s="22" t="s">
        <v>32</v>
      </c>
      <c r="B823" s="10" t="s">
        <v>680</v>
      </c>
      <c r="C823" s="10" t="s">
        <v>55</v>
      </c>
      <c r="D823" s="10" t="s">
        <v>686</v>
      </c>
      <c r="E823" s="10" t="s">
        <v>33</v>
      </c>
      <c r="F823" s="23">
        <v>125481.99</v>
      </c>
      <c r="G823" s="23">
        <v>119320.61</v>
      </c>
      <c r="H823" s="24">
        <f>G823/F823</f>
        <v>0.95089829225692069</v>
      </c>
      <c r="I823" s="4">
        <v>0</v>
      </c>
      <c r="J823" s="2"/>
    </row>
    <row r="824" spans="1:10" outlineLevel="4" x14ac:dyDescent="0.25">
      <c r="A824" s="22" t="s">
        <v>70</v>
      </c>
      <c r="B824" s="10" t="s">
        <v>680</v>
      </c>
      <c r="C824" s="10" t="s">
        <v>55</v>
      </c>
      <c r="D824" s="10" t="s">
        <v>686</v>
      </c>
      <c r="E824" s="10" t="s">
        <v>71</v>
      </c>
      <c r="F824" s="23">
        <v>129457.44</v>
      </c>
      <c r="G824" s="23">
        <v>106602.13</v>
      </c>
      <c r="H824" s="24">
        <f>G824/F824</f>
        <v>0.82345309779028542</v>
      </c>
      <c r="I824" s="4">
        <v>0</v>
      </c>
      <c r="J824" s="2"/>
    </row>
    <row r="825" spans="1:10" ht="63" outlineLevel="3" x14ac:dyDescent="0.25">
      <c r="A825" s="22" t="s">
        <v>687</v>
      </c>
      <c r="B825" s="10" t="s">
        <v>680</v>
      </c>
      <c r="C825" s="10" t="s">
        <v>55</v>
      </c>
      <c r="D825" s="10" t="s">
        <v>688</v>
      </c>
      <c r="E825" s="10" t="s">
        <v>5</v>
      </c>
      <c r="F825" s="23">
        <v>2005045.59</v>
      </c>
      <c r="G825" s="23">
        <v>2005045.59</v>
      </c>
      <c r="H825" s="24">
        <f>G825/F825</f>
        <v>1</v>
      </c>
      <c r="I825" s="4">
        <v>0</v>
      </c>
      <c r="J825" s="2"/>
    </row>
    <row r="826" spans="1:10" ht="63" outlineLevel="4" x14ac:dyDescent="0.25">
      <c r="A826" s="22" t="s">
        <v>115</v>
      </c>
      <c r="B826" s="10" t="s">
        <v>680</v>
      </c>
      <c r="C826" s="10" t="s">
        <v>55</v>
      </c>
      <c r="D826" s="10" t="s">
        <v>688</v>
      </c>
      <c r="E826" s="10" t="s">
        <v>116</v>
      </c>
      <c r="F826" s="23">
        <v>1101284.17</v>
      </c>
      <c r="G826" s="23">
        <v>1101284.17</v>
      </c>
      <c r="H826" s="24">
        <f>G826/F826</f>
        <v>1</v>
      </c>
      <c r="I826" s="4">
        <v>0</v>
      </c>
      <c r="J826" s="2"/>
    </row>
    <row r="827" spans="1:10" outlineLevel="4" x14ac:dyDescent="0.25">
      <c r="A827" s="22" t="s">
        <v>78</v>
      </c>
      <c r="B827" s="10" t="s">
        <v>680</v>
      </c>
      <c r="C827" s="10" t="s">
        <v>55</v>
      </c>
      <c r="D827" s="10" t="s">
        <v>688</v>
      </c>
      <c r="E827" s="10" t="s">
        <v>79</v>
      </c>
      <c r="F827" s="23">
        <v>903761.42</v>
      </c>
      <c r="G827" s="23">
        <v>903761.42</v>
      </c>
      <c r="H827" s="24">
        <f>G827/F827</f>
        <v>1</v>
      </c>
      <c r="I827" s="4">
        <v>0</v>
      </c>
      <c r="J827" s="2"/>
    </row>
    <row r="828" spans="1:10" ht="47.25" outlineLevel="3" x14ac:dyDescent="0.25">
      <c r="A828" s="22" t="s">
        <v>689</v>
      </c>
      <c r="B828" s="10" t="s">
        <v>680</v>
      </c>
      <c r="C828" s="10" t="s">
        <v>55</v>
      </c>
      <c r="D828" s="10" t="s">
        <v>690</v>
      </c>
      <c r="E828" s="10" t="s">
        <v>5</v>
      </c>
      <c r="F828" s="23">
        <v>5769712.3300000001</v>
      </c>
      <c r="G828" s="23">
        <v>5769712.3300000001</v>
      </c>
      <c r="H828" s="24">
        <f>G828/F828</f>
        <v>1</v>
      </c>
      <c r="I828" s="4">
        <v>0</v>
      </c>
      <c r="J828" s="2"/>
    </row>
    <row r="829" spans="1:10" ht="94.5" outlineLevel="4" x14ac:dyDescent="0.25">
      <c r="A829" s="22" t="s">
        <v>184</v>
      </c>
      <c r="B829" s="10" t="s">
        <v>680</v>
      </c>
      <c r="C829" s="10" t="s">
        <v>55</v>
      </c>
      <c r="D829" s="10" t="s">
        <v>690</v>
      </c>
      <c r="E829" s="10" t="s">
        <v>185</v>
      </c>
      <c r="F829" s="23">
        <v>5769712.3300000001</v>
      </c>
      <c r="G829" s="23">
        <v>5769712.3300000001</v>
      </c>
      <c r="H829" s="24">
        <f>G829/F829</f>
        <v>1</v>
      </c>
      <c r="I829" s="4">
        <v>0</v>
      </c>
      <c r="J829" s="2"/>
    </row>
    <row r="830" spans="1:10" ht="63" outlineLevel="3" x14ac:dyDescent="0.25">
      <c r="A830" s="22" t="s">
        <v>691</v>
      </c>
      <c r="B830" s="10" t="s">
        <v>680</v>
      </c>
      <c r="C830" s="10" t="s">
        <v>55</v>
      </c>
      <c r="D830" s="10" t="s">
        <v>692</v>
      </c>
      <c r="E830" s="10" t="s">
        <v>5</v>
      </c>
      <c r="F830" s="23">
        <v>658596.67000000004</v>
      </c>
      <c r="G830" s="23">
        <v>658596.67000000004</v>
      </c>
      <c r="H830" s="24">
        <f>G830/F830</f>
        <v>1</v>
      </c>
      <c r="I830" s="4">
        <v>0</v>
      </c>
      <c r="J830" s="2"/>
    </row>
    <row r="831" spans="1:10" ht="94.5" outlineLevel="4" x14ac:dyDescent="0.25">
      <c r="A831" s="22" t="s">
        <v>184</v>
      </c>
      <c r="B831" s="10" t="s">
        <v>680</v>
      </c>
      <c r="C831" s="10" t="s">
        <v>55</v>
      </c>
      <c r="D831" s="10" t="s">
        <v>692</v>
      </c>
      <c r="E831" s="10" t="s">
        <v>185</v>
      </c>
      <c r="F831" s="23">
        <v>658596.67000000004</v>
      </c>
      <c r="G831" s="23">
        <v>658596.67000000004</v>
      </c>
      <c r="H831" s="24">
        <f>G831/F831</f>
        <v>1</v>
      </c>
      <c r="I831" s="4">
        <v>0</v>
      </c>
      <c r="J831" s="2"/>
    </row>
    <row r="832" spans="1:10" ht="141.75" outlineLevel="3" x14ac:dyDescent="0.25">
      <c r="A832" s="22" t="s">
        <v>109</v>
      </c>
      <c r="B832" s="10" t="s">
        <v>680</v>
      </c>
      <c r="C832" s="10" t="s">
        <v>55</v>
      </c>
      <c r="D832" s="10" t="s">
        <v>110</v>
      </c>
      <c r="E832" s="10" t="s">
        <v>5</v>
      </c>
      <c r="F832" s="23">
        <v>195300</v>
      </c>
      <c r="G832" s="23">
        <v>195300</v>
      </c>
      <c r="H832" s="24">
        <f>G832/F832</f>
        <v>1</v>
      </c>
      <c r="I832" s="4">
        <v>0</v>
      </c>
      <c r="J832" s="2"/>
    </row>
    <row r="833" spans="1:10" outlineLevel="4" x14ac:dyDescent="0.25">
      <c r="A833" s="22" t="s">
        <v>64</v>
      </c>
      <c r="B833" s="10" t="s">
        <v>680</v>
      </c>
      <c r="C833" s="10" t="s">
        <v>55</v>
      </c>
      <c r="D833" s="10" t="s">
        <v>110</v>
      </c>
      <c r="E833" s="10" t="s">
        <v>65</v>
      </c>
      <c r="F833" s="23">
        <v>150000</v>
      </c>
      <c r="G833" s="23">
        <v>150000</v>
      </c>
      <c r="H833" s="24">
        <f>G833/F833</f>
        <v>1</v>
      </c>
      <c r="I833" s="4">
        <v>0</v>
      </c>
      <c r="J833" s="2"/>
    </row>
    <row r="834" spans="1:10" ht="63" outlineLevel="4" x14ac:dyDescent="0.25">
      <c r="A834" s="22" t="s">
        <v>68</v>
      </c>
      <c r="B834" s="10" t="s">
        <v>680</v>
      </c>
      <c r="C834" s="10" t="s">
        <v>55</v>
      </c>
      <c r="D834" s="10" t="s">
        <v>110</v>
      </c>
      <c r="E834" s="10" t="s">
        <v>69</v>
      </c>
      <c r="F834" s="23">
        <v>45300</v>
      </c>
      <c r="G834" s="23">
        <v>45300</v>
      </c>
      <c r="H834" s="24">
        <f>G834/F834</f>
        <v>1</v>
      </c>
      <c r="I834" s="4">
        <v>0</v>
      </c>
      <c r="J834" s="2"/>
    </row>
    <row r="835" spans="1:10" ht="110.25" outlineLevel="3" x14ac:dyDescent="0.25">
      <c r="A835" s="22" t="s">
        <v>111</v>
      </c>
      <c r="B835" s="10" t="s">
        <v>680</v>
      </c>
      <c r="C835" s="10" t="s">
        <v>55</v>
      </c>
      <c r="D835" s="10" t="s">
        <v>112</v>
      </c>
      <c r="E835" s="10" t="s">
        <v>5</v>
      </c>
      <c r="F835" s="23">
        <v>322680</v>
      </c>
      <c r="G835" s="23">
        <v>322680</v>
      </c>
      <c r="H835" s="24">
        <f>G835/F835</f>
        <v>1</v>
      </c>
      <c r="I835" s="4">
        <v>0</v>
      </c>
      <c r="J835" s="2"/>
    </row>
    <row r="836" spans="1:10" outlineLevel="4" x14ac:dyDescent="0.25">
      <c r="A836" s="22" t="s">
        <v>64</v>
      </c>
      <c r="B836" s="10" t="s">
        <v>680</v>
      </c>
      <c r="C836" s="10" t="s">
        <v>55</v>
      </c>
      <c r="D836" s="10" t="s">
        <v>112</v>
      </c>
      <c r="E836" s="10" t="s">
        <v>65</v>
      </c>
      <c r="F836" s="23">
        <v>265000</v>
      </c>
      <c r="G836" s="23">
        <v>265000</v>
      </c>
      <c r="H836" s="24">
        <f>G836/F836</f>
        <v>1</v>
      </c>
      <c r="I836" s="4">
        <v>0</v>
      </c>
      <c r="J836" s="2"/>
    </row>
    <row r="837" spans="1:10" ht="63" outlineLevel="4" x14ac:dyDescent="0.25">
      <c r="A837" s="22" t="s">
        <v>68</v>
      </c>
      <c r="B837" s="10" t="s">
        <v>680</v>
      </c>
      <c r="C837" s="10" t="s">
        <v>55</v>
      </c>
      <c r="D837" s="10" t="s">
        <v>112</v>
      </c>
      <c r="E837" s="10" t="s">
        <v>69</v>
      </c>
      <c r="F837" s="23">
        <v>57680</v>
      </c>
      <c r="G837" s="23">
        <v>57680</v>
      </c>
      <c r="H837" s="24">
        <f>G837/F837</f>
        <v>1</v>
      </c>
      <c r="I837" s="4">
        <v>0</v>
      </c>
      <c r="J837" s="2"/>
    </row>
    <row r="838" spans="1:10" s="28" customFormat="1" ht="47.25" outlineLevel="1" x14ac:dyDescent="0.25">
      <c r="A838" s="9" t="s">
        <v>123</v>
      </c>
      <c r="B838" s="25" t="s">
        <v>680</v>
      </c>
      <c r="C838" s="25" t="s">
        <v>124</v>
      </c>
      <c r="D838" s="25" t="s">
        <v>4</v>
      </c>
      <c r="E838" s="25" t="s">
        <v>5</v>
      </c>
      <c r="F838" s="11">
        <v>140008</v>
      </c>
      <c r="G838" s="11">
        <v>140008</v>
      </c>
      <c r="H838" s="12">
        <f>G838/F838</f>
        <v>1</v>
      </c>
      <c r="I838" s="26">
        <v>0</v>
      </c>
      <c r="J838" s="27"/>
    </row>
    <row r="839" spans="1:10" ht="63" outlineLevel="2" x14ac:dyDescent="0.25">
      <c r="A839" s="22" t="s">
        <v>693</v>
      </c>
      <c r="B839" s="10" t="s">
        <v>680</v>
      </c>
      <c r="C839" s="10" t="s">
        <v>694</v>
      </c>
      <c r="D839" s="10" t="s">
        <v>4</v>
      </c>
      <c r="E839" s="10" t="s">
        <v>5</v>
      </c>
      <c r="F839" s="23">
        <v>140008</v>
      </c>
      <c r="G839" s="23">
        <v>140008</v>
      </c>
      <c r="H839" s="24">
        <f>G839/F839</f>
        <v>1</v>
      </c>
      <c r="I839" s="4">
        <v>0</v>
      </c>
      <c r="J839" s="2"/>
    </row>
    <row r="840" spans="1:10" ht="31.5" outlineLevel="3" x14ac:dyDescent="0.25">
      <c r="A840" s="22" t="s">
        <v>50</v>
      </c>
      <c r="B840" s="10" t="s">
        <v>680</v>
      </c>
      <c r="C840" s="10" t="s">
        <v>694</v>
      </c>
      <c r="D840" s="10" t="s">
        <v>51</v>
      </c>
      <c r="E840" s="10" t="s">
        <v>5</v>
      </c>
      <c r="F840" s="23">
        <v>140008</v>
      </c>
      <c r="G840" s="23">
        <v>140008</v>
      </c>
      <c r="H840" s="24">
        <f>G840/F840</f>
        <v>1</v>
      </c>
      <c r="I840" s="4">
        <v>0</v>
      </c>
      <c r="J840" s="2"/>
    </row>
    <row r="841" spans="1:10" ht="31.5" outlineLevel="4" x14ac:dyDescent="0.25">
      <c r="A841" s="22" t="s">
        <v>32</v>
      </c>
      <c r="B841" s="10" t="s">
        <v>680</v>
      </c>
      <c r="C841" s="10" t="s">
        <v>694</v>
      </c>
      <c r="D841" s="10" t="s">
        <v>51</v>
      </c>
      <c r="E841" s="10" t="s">
        <v>33</v>
      </c>
      <c r="F841" s="23">
        <v>140008</v>
      </c>
      <c r="G841" s="23">
        <v>140008</v>
      </c>
      <c r="H841" s="24">
        <f>G841/F841</f>
        <v>1</v>
      </c>
      <c r="I841" s="4">
        <v>0</v>
      </c>
      <c r="J841" s="2"/>
    </row>
    <row r="842" spans="1:10" s="28" customFormat="1" outlineLevel="1" x14ac:dyDescent="0.25">
      <c r="A842" s="9" t="s">
        <v>164</v>
      </c>
      <c r="B842" s="25" t="s">
        <v>680</v>
      </c>
      <c r="C842" s="25" t="s">
        <v>165</v>
      </c>
      <c r="D842" s="25" t="s">
        <v>4</v>
      </c>
      <c r="E842" s="25" t="s">
        <v>5</v>
      </c>
      <c r="F842" s="11">
        <v>179289380.22999999</v>
      </c>
      <c r="G842" s="11">
        <v>162668110.46000001</v>
      </c>
      <c r="H842" s="12">
        <f>G842/F842</f>
        <v>0.90729361801196751</v>
      </c>
      <c r="I842" s="26">
        <v>0</v>
      </c>
      <c r="J842" s="27"/>
    </row>
    <row r="843" spans="1:10" outlineLevel="2" x14ac:dyDescent="0.25">
      <c r="A843" s="22" t="s">
        <v>166</v>
      </c>
      <c r="B843" s="10" t="s">
        <v>680</v>
      </c>
      <c r="C843" s="10" t="s">
        <v>167</v>
      </c>
      <c r="D843" s="10" t="s">
        <v>4</v>
      </c>
      <c r="E843" s="10" t="s">
        <v>5</v>
      </c>
      <c r="F843" s="23">
        <v>3219247</v>
      </c>
      <c r="G843" s="23">
        <v>2497794.13</v>
      </c>
      <c r="H843" s="24">
        <f>G843/F843</f>
        <v>0.77589390624577736</v>
      </c>
      <c r="I843" s="4">
        <v>0</v>
      </c>
      <c r="J843" s="2"/>
    </row>
    <row r="844" spans="1:10" ht="47.25" outlineLevel="3" x14ac:dyDescent="0.25">
      <c r="A844" s="22" t="s">
        <v>695</v>
      </c>
      <c r="B844" s="10" t="s">
        <v>680</v>
      </c>
      <c r="C844" s="10" t="s">
        <v>167</v>
      </c>
      <c r="D844" s="10" t="s">
        <v>696</v>
      </c>
      <c r="E844" s="10" t="s">
        <v>5</v>
      </c>
      <c r="F844" s="23">
        <v>443191.5</v>
      </c>
      <c r="G844" s="23">
        <v>373751.5</v>
      </c>
      <c r="H844" s="24">
        <f>G844/F844</f>
        <v>0.84331829468751096</v>
      </c>
      <c r="I844" s="4">
        <v>0</v>
      </c>
      <c r="J844" s="2"/>
    </row>
    <row r="845" spans="1:10" ht="31.5" outlineLevel="4" x14ac:dyDescent="0.25">
      <c r="A845" s="22" t="s">
        <v>32</v>
      </c>
      <c r="B845" s="10" t="s">
        <v>680</v>
      </c>
      <c r="C845" s="10" t="s">
        <v>167</v>
      </c>
      <c r="D845" s="10" t="s">
        <v>696</v>
      </c>
      <c r="E845" s="10" t="s">
        <v>33</v>
      </c>
      <c r="F845" s="23">
        <v>443191.5</v>
      </c>
      <c r="G845" s="23">
        <v>373751.5</v>
      </c>
      <c r="H845" s="24">
        <f>G845/F845</f>
        <v>0.84331829468751096</v>
      </c>
      <c r="I845" s="4">
        <v>0</v>
      </c>
      <c r="J845" s="2"/>
    </row>
    <row r="846" spans="1:10" ht="63" outlineLevel="3" x14ac:dyDescent="0.25">
      <c r="A846" s="22" t="s">
        <v>699</v>
      </c>
      <c r="B846" s="10" t="s">
        <v>680</v>
      </c>
      <c r="C846" s="10" t="s">
        <v>167</v>
      </c>
      <c r="D846" s="10" t="s">
        <v>700</v>
      </c>
      <c r="E846" s="10" t="s">
        <v>5</v>
      </c>
      <c r="F846" s="23">
        <v>2405706</v>
      </c>
      <c r="G846" s="23">
        <v>1774978.13</v>
      </c>
      <c r="H846" s="24">
        <f>G846/F846</f>
        <v>0.73782005365576675</v>
      </c>
      <c r="I846" s="4">
        <v>0</v>
      </c>
      <c r="J846" s="2"/>
    </row>
    <row r="847" spans="1:10" ht="31.5" outlineLevel="4" x14ac:dyDescent="0.25">
      <c r="A847" s="22" t="s">
        <v>32</v>
      </c>
      <c r="B847" s="10" t="s">
        <v>680</v>
      </c>
      <c r="C847" s="10" t="s">
        <v>167</v>
      </c>
      <c r="D847" s="10" t="s">
        <v>700</v>
      </c>
      <c r="E847" s="10" t="s">
        <v>33</v>
      </c>
      <c r="F847" s="23">
        <v>2405706</v>
      </c>
      <c r="G847" s="23">
        <v>1774978.13</v>
      </c>
      <c r="H847" s="24">
        <f>G847/F847</f>
        <v>0.73782005365576675</v>
      </c>
      <c r="I847" s="4">
        <v>0</v>
      </c>
      <c r="J847" s="2"/>
    </row>
    <row r="848" spans="1:10" ht="47.25" outlineLevel="3" x14ac:dyDescent="0.25">
      <c r="A848" s="22" t="s">
        <v>701</v>
      </c>
      <c r="B848" s="10" t="s">
        <v>680</v>
      </c>
      <c r="C848" s="10" t="s">
        <v>167</v>
      </c>
      <c r="D848" s="10" t="s">
        <v>702</v>
      </c>
      <c r="E848" s="10" t="s">
        <v>5</v>
      </c>
      <c r="F848" s="23">
        <v>370349.5</v>
      </c>
      <c r="G848" s="23">
        <v>349064.5</v>
      </c>
      <c r="H848" s="24">
        <f>G848/F848</f>
        <v>0.94252726141118048</v>
      </c>
      <c r="I848" s="4">
        <v>0</v>
      </c>
      <c r="J848" s="2"/>
    </row>
    <row r="849" spans="1:10" ht="31.5" outlineLevel="4" x14ac:dyDescent="0.25">
      <c r="A849" s="22" t="s">
        <v>32</v>
      </c>
      <c r="B849" s="10" t="s">
        <v>680</v>
      </c>
      <c r="C849" s="10" t="s">
        <v>167</v>
      </c>
      <c r="D849" s="10" t="s">
        <v>702</v>
      </c>
      <c r="E849" s="10" t="s">
        <v>33</v>
      </c>
      <c r="F849" s="23">
        <v>370349.5</v>
      </c>
      <c r="G849" s="23">
        <v>349064.5</v>
      </c>
      <c r="H849" s="24">
        <f>G849/F849</f>
        <v>0.94252726141118048</v>
      </c>
      <c r="I849" s="4">
        <v>0</v>
      </c>
      <c r="J849" s="2"/>
    </row>
    <row r="850" spans="1:10" ht="31.5" outlineLevel="2" x14ac:dyDescent="0.25">
      <c r="A850" s="22" t="s">
        <v>703</v>
      </c>
      <c r="B850" s="10" t="s">
        <v>680</v>
      </c>
      <c r="C850" s="10" t="s">
        <v>704</v>
      </c>
      <c r="D850" s="10" t="s">
        <v>4</v>
      </c>
      <c r="E850" s="10" t="s">
        <v>5</v>
      </c>
      <c r="F850" s="23">
        <v>172822889.16999999</v>
      </c>
      <c r="G850" s="23">
        <v>157136294.86000001</v>
      </c>
      <c r="H850" s="24">
        <f>G850/F850</f>
        <v>0.90923312076695118</v>
      </c>
      <c r="I850" s="4">
        <v>0</v>
      </c>
      <c r="J850" s="2"/>
    </row>
    <row r="851" spans="1:10" ht="31.5" outlineLevel="3" x14ac:dyDescent="0.25">
      <c r="A851" s="22" t="s">
        <v>705</v>
      </c>
      <c r="B851" s="10" t="s">
        <v>680</v>
      </c>
      <c r="C851" s="10" t="s">
        <v>704</v>
      </c>
      <c r="D851" s="10" t="s">
        <v>706</v>
      </c>
      <c r="E851" s="10" t="s">
        <v>5</v>
      </c>
      <c r="F851" s="23">
        <v>63578055.93</v>
      </c>
      <c r="G851" s="23">
        <v>58051555.159999996</v>
      </c>
      <c r="H851" s="24">
        <f>G851/F851</f>
        <v>0.91307534196885909</v>
      </c>
      <c r="I851" s="4">
        <v>0</v>
      </c>
      <c r="J851" s="2"/>
    </row>
    <row r="852" spans="1:10" ht="31.5" outlineLevel="4" x14ac:dyDescent="0.25">
      <c r="A852" s="22" t="s">
        <v>32</v>
      </c>
      <c r="B852" s="10" t="s">
        <v>680</v>
      </c>
      <c r="C852" s="10" t="s">
        <v>704</v>
      </c>
      <c r="D852" s="10" t="s">
        <v>706</v>
      </c>
      <c r="E852" s="10" t="s">
        <v>33</v>
      </c>
      <c r="F852" s="23">
        <v>63578055.93</v>
      </c>
      <c r="G852" s="23">
        <v>58051555.159999996</v>
      </c>
      <c r="H852" s="24">
        <f>G852/F852</f>
        <v>0.91307534196885909</v>
      </c>
      <c r="I852" s="4">
        <v>0</v>
      </c>
      <c r="J852" s="2"/>
    </row>
    <row r="853" spans="1:10" ht="47.25" outlineLevel="3" x14ac:dyDescent="0.25">
      <c r="A853" s="22" t="s">
        <v>707</v>
      </c>
      <c r="B853" s="10" t="s">
        <v>680</v>
      </c>
      <c r="C853" s="10" t="s">
        <v>704</v>
      </c>
      <c r="D853" s="10" t="s">
        <v>708</v>
      </c>
      <c r="E853" s="10" t="s">
        <v>5</v>
      </c>
      <c r="F853" s="23">
        <v>10197607.51</v>
      </c>
      <c r="G853" s="23">
        <v>9950692.0800000001</v>
      </c>
      <c r="H853" s="24">
        <f>G853/F853</f>
        <v>0.97578692553543867</v>
      </c>
      <c r="I853" s="4">
        <v>0</v>
      </c>
      <c r="J853" s="2"/>
    </row>
    <row r="854" spans="1:10" ht="31.5" outlineLevel="4" x14ac:dyDescent="0.25">
      <c r="A854" s="22" t="s">
        <v>32</v>
      </c>
      <c r="B854" s="10" t="s">
        <v>680</v>
      </c>
      <c r="C854" s="10" t="s">
        <v>704</v>
      </c>
      <c r="D854" s="10" t="s">
        <v>708</v>
      </c>
      <c r="E854" s="10" t="s">
        <v>33</v>
      </c>
      <c r="F854" s="23">
        <v>10197607.51</v>
      </c>
      <c r="G854" s="23">
        <v>9950692.0800000001</v>
      </c>
      <c r="H854" s="24">
        <f>G854/F854</f>
        <v>0.97578692553543867</v>
      </c>
      <c r="I854" s="4">
        <v>0</v>
      </c>
      <c r="J854" s="2"/>
    </row>
    <row r="855" spans="1:10" outlineLevel="3" x14ac:dyDescent="0.25">
      <c r="A855" s="22" t="s">
        <v>709</v>
      </c>
      <c r="B855" s="10" t="s">
        <v>680</v>
      </c>
      <c r="C855" s="10" t="s">
        <v>704</v>
      </c>
      <c r="D855" s="10" t="s">
        <v>710</v>
      </c>
      <c r="E855" s="10" t="s">
        <v>5</v>
      </c>
      <c r="F855" s="23">
        <v>4236066.24</v>
      </c>
      <c r="G855" s="23">
        <v>3902992.17</v>
      </c>
      <c r="H855" s="24">
        <f>G855/F855</f>
        <v>0.92137184568671893</v>
      </c>
      <c r="I855" s="4">
        <v>0</v>
      </c>
      <c r="J855" s="2"/>
    </row>
    <row r="856" spans="1:10" ht="31.5" outlineLevel="4" x14ac:dyDescent="0.25">
      <c r="A856" s="22" t="s">
        <v>32</v>
      </c>
      <c r="B856" s="10" t="s">
        <v>680</v>
      </c>
      <c r="C856" s="10" t="s">
        <v>704</v>
      </c>
      <c r="D856" s="10" t="s">
        <v>710</v>
      </c>
      <c r="E856" s="10" t="s">
        <v>33</v>
      </c>
      <c r="F856" s="23">
        <v>4236066.24</v>
      </c>
      <c r="G856" s="23">
        <v>3902992.17</v>
      </c>
      <c r="H856" s="24">
        <f>G856/F856</f>
        <v>0.92137184568671893</v>
      </c>
      <c r="I856" s="4">
        <v>0</v>
      </c>
      <c r="J856" s="2"/>
    </row>
    <row r="857" spans="1:10" ht="31.5" outlineLevel="3" x14ac:dyDescent="0.25">
      <c r="A857" s="22" t="s">
        <v>711</v>
      </c>
      <c r="B857" s="10" t="s">
        <v>680</v>
      </c>
      <c r="C857" s="10" t="s">
        <v>704</v>
      </c>
      <c r="D857" s="10" t="s">
        <v>712</v>
      </c>
      <c r="E857" s="10" t="s">
        <v>5</v>
      </c>
      <c r="F857" s="23">
        <v>7697311.0199999996</v>
      </c>
      <c r="G857" s="23">
        <v>6986843.8099999996</v>
      </c>
      <c r="H857" s="24">
        <f>G857/F857</f>
        <v>0.90769929808552807</v>
      </c>
      <c r="I857" s="4">
        <v>0</v>
      </c>
      <c r="J857" s="2"/>
    </row>
    <row r="858" spans="1:10" ht="31.5" outlineLevel="4" x14ac:dyDescent="0.25">
      <c r="A858" s="22" t="s">
        <v>32</v>
      </c>
      <c r="B858" s="10" t="s">
        <v>680</v>
      </c>
      <c r="C858" s="10" t="s">
        <v>704</v>
      </c>
      <c r="D858" s="10" t="s">
        <v>712</v>
      </c>
      <c r="E858" s="10" t="s">
        <v>33</v>
      </c>
      <c r="F858" s="23">
        <v>7697311.0199999996</v>
      </c>
      <c r="G858" s="23">
        <v>6986843.8099999996</v>
      </c>
      <c r="H858" s="24">
        <f>G858/F858</f>
        <v>0.90769929808552807</v>
      </c>
      <c r="I858" s="4">
        <v>0</v>
      </c>
      <c r="J858" s="2"/>
    </row>
    <row r="859" spans="1:10" ht="31.5" outlineLevel="3" x14ac:dyDescent="0.25">
      <c r="A859" s="22" t="s">
        <v>713</v>
      </c>
      <c r="B859" s="10" t="s">
        <v>680</v>
      </c>
      <c r="C859" s="10" t="s">
        <v>704</v>
      </c>
      <c r="D859" s="10" t="s">
        <v>714</v>
      </c>
      <c r="E859" s="10" t="s">
        <v>5</v>
      </c>
      <c r="F859" s="23">
        <v>2419554</v>
      </c>
      <c r="G859" s="23">
        <v>2179554</v>
      </c>
      <c r="H859" s="24">
        <f>G859/F859</f>
        <v>0.90080816547181841</v>
      </c>
      <c r="I859" s="4">
        <v>0</v>
      </c>
      <c r="J859" s="2"/>
    </row>
    <row r="860" spans="1:10" ht="31.5" outlineLevel="4" x14ac:dyDescent="0.25">
      <c r="A860" s="22" t="s">
        <v>32</v>
      </c>
      <c r="B860" s="10" t="s">
        <v>680</v>
      </c>
      <c r="C860" s="10" t="s">
        <v>704</v>
      </c>
      <c r="D860" s="10" t="s">
        <v>714</v>
      </c>
      <c r="E860" s="10" t="s">
        <v>33</v>
      </c>
      <c r="F860" s="23">
        <v>2419554</v>
      </c>
      <c r="G860" s="23">
        <v>2179554</v>
      </c>
      <c r="H860" s="24">
        <f>G860/F860</f>
        <v>0.90080816547181841</v>
      </c>
      <c r="I860" s="4">
        <v>0</v>
      </c>
      <c r="J860" s="2"/>
    </row>
    <row r="861" spans="1:10" ht="47.25" outlineLevel="3" x14ac:dyDescent="0.25">
      <c r="A861" s="22" t="s">
        <v>715</v>
      </c>
      <c r="B861" s="10" t="s">
        <v>680</v>
      </c>
      <c r="C861" s="10" t="s">
        <v>704</v>
      </c>
      <c r="D861" s="10" t="s">
        <v>716</v>
      </c>
      <c r="E861" s="10" t="s">
        <v>5</v>
      </c>
      <c r="F861" s="23">
        <v>3929500</v>
      </c>
      <c r="G861" s="23">
        <v>2400000</v>
      </c>
      <c r="H861" s="24">
        <f>G861/F861</f>
        <v>0.61076472833693851</v>
      </c>
      <c r="I861" s="4">
        <v>0</v>
      </c>
      <c r="J861" s="2"/>
    </row>
    <row r="862" spans="1:10" ht="31.5" outlineLevel="4" x14ac:dyDescent="0.25">
      <c r="A862" s="22" t="s">
        <v>32</v>
      </c>
      <c r="B862" s="10" t="s">
        <v>680</v>
      </c>
      <c r="C862" s="10" t="s">
        <v>704</v>
      </c>
      <c r="D862" s="10" t="s">
        <v>716</v>
      </c>
      <c r="E862" s="10" t="s">
        <v>33</v>
      </c>
      <c r="F862" s="23">
        <v>3929500</v>
      </c>
      <c r="G862" s="23">
        <v>2400000</v>
      </c>
      <c r="H862" s="24">
        <f>G862/F862</f>
        <v>0.61076472833693851</v>
      </c>
      <c r="I862" s="4">
        <v>0</v>
      </c>
      <c r="J862" s="2"/>
    </row>
    <row r="863" spans="1:10" ht="31.5" outlineLevel="3" x14ac:dyDescent="0.25">
      <c r="A863" s="22" t="s">
        <v>717</v>
      </c>
      <c r="B863" s="10" t="s">
        <v>680</v>
      </c>
      <c r="C863" s="10" t="s">
        <v>704</v>
      </c>
      <c r="D863" s="10" t="s">
        <v>718</v>
      </c>
      <c r="E863" s="10" t="s">
        <v>5</v>
      </c>
      <c r="F863" s="23">
        <v>9596591.3000000007</v>
      </c>
      <c r="G863" s="23">
        <v>9581858.3000000007</v>
      </c>
      <c r="H863" s="24">
        <f>G863/F863</f>
        <v>0.99846476738047607</v>
      </c>
      <c r="I863" s="4">
        <v>0</v>
      </c>
      <c r="J863" s="2"/>
    </row>
    <row r="864" spans="1:10" ht="31.5" outlineLevel="4" x14ac:dyDescent="0.25">
      <c r="A864" s="22" t="s">
        <v>32</v>
      </c>
      <c r="B864" s="10" t="s">
        <v>680</v>
      </c>
      <c r="C864" s="10" t="s">
        <v>704</v>
      </c>
      <c r="D864" s="10" t="s">
        <v>718</v>
      </c>
      <c r="E864" s="10" t="s">
        <v>33</v>
      </c>
      <c r="F864" s="23">
        <v>9596591.3000000007</v>
      </c>
      <c r="G864" s="23">
        <v>9581858.3000000007</v>
      </c>
      <c r="H864" s="24">
        <f>G864/F864</f>
        <v>0.99846476738047607</v>
      </c>
      <c r="I864" s="4">
        <v>0</v>
      </c>
      <c r="J864" s="2"/>
    </row>
    <row r="865" spans="1:10" ht="31.5" outlineLevel="3" x14ac:dyDescent="0.25">
      <c r="A865" s="22" t="s">
        <v>719</v>
      </c>
      <c r="B865" s="10" t="s">
        <v>680</v>
      </c>
      <c r="C865" s="10" t="s">
        <v>704</v>
      </c>
      <c r="D865" s="10" t="s">
        <v>720</v>
      </c>
      <c r="E865" s="10" t="s">
        <v>5</v>
      </c>
      <c r="F865" s="23">
        <v>1260733.74</v>
      </c>
      <c r="G865" s="23">
        <v>630366.87</v>
      </c>
      <c r="H865" s="24">
        <f>G865/F865</f>
        <v>0.5</v>
      </c>
      <c r="I865" s="4">
        <v>0</v>
      </c>
      <c r="J865" s="2"/>
    </row>
    <row r="866" spans="1:10" ht="31.5" outlineLevel="4" x14ac:dyDescent="0.25">
      <c r="A866" s="22" t="s">
        <v>32</v>
      </c>
      <c r="B866" s="10" t="s">
        <v>680</v>
      </c>
      <c r="C866" s="10" t="s">
        <v>704</v>
      </c>
      <c r="D866" s="10" t="s">
        <v>720</v>
      </c>
      <c r="E866" s="10" t="s">
        <v>33</v>
      </c>
      <c r="F866" s="23">
        <v>1260733.74</v>
      </c>
      <c r="G866" s="23">
        <v>630366.87</v>
      </c>
      <c r="H866" s="24">
        <f>G866/F866</f>
        <v>0.5</v>
      </c>
      <c r="I866" s="4">
        <v>0</v>
      </c>
      <c r="J866" s="2"/>
    </row>
    <row r="867" spans="1:10" outlineLevel="3" x14ac:dyDescent="0.25">
      <c r="A867" s="22" t="s">
        <v>721</v>
      </c>
      <c r="B867" s="10" t="s">
        <v>680</v>
      </c>
      <c r="C867" s="10" t="s">
        <v>704</v>
      </c>
      <c r="D867" s="10" t="s">
        <v>722</v>
      </c>
      <c r="E867" s="10" t="s">
        <v>5</v>
      </c>
      <c r="F867" s="23">
        <v>637311.05000000005</v>
      </c>
      <c r="G867" s="23">
        <v>637311.05000000005</v>
      </c>
      <c r="H867" s="24">
        <f>G867/F867</f>
        <v>1</v>
      </c>
      <c r="I867" s="4">
        <v>0</v>
      </c>
      <c r="J867" s="2"/>
    </row>
    <row r="868" spans="1:10" ht="31.5" outlineLevel="4" x14ac:dyDescent="0.25">
      <c r="A868" s="22" t="s">
        <v>32</v>
      </c>
      <c r="B868" s="10" t="s">
        <v>680</v>
      </c>
      <c r="C868" s="10" t="s">
        <v>704</v>
      </c>
      <c r="D868" s="10" t="s">
        <v>722</v>
      </c>
      <c r="E868" s="10" t="s">
        <v>33</v>
      </c>
      <c r="F868" s="23">
        <v>637311.05000000005</v>
      </c>
      <c r="G868" s="23">
        <v>637311.05000000005</v>
      </c>
      <c r="H868" s="24">
        <f>G868/F868</f>
        <v>1</v>
      </c>
      <c r="I868" s="4">
        <v>0</v>
      </c>
      <c r="J868" s="2"/>
    </row>
    <row r="869" spans="1:10" ht="94.5" outlineLevel="3" x14ac:dyDescent="0.25">
      <c r="A869" s="22" t="s">
        <v>723</v>
      </c>
      <c r="B869" s="10" t="s">
        <v>680</v>
      </c>
      <c r="C869" s="10" t="s">
        <v>704</v>
      </c>
      <c r="D869" s="10" t="s">
        <v>724</v>
      </c>
      <c r="E869" s="10" t="s">
        <v>5</v>
      </c>
      <c r="F869" s="23">
        <v>42147593.780000001</v>
      </c>
      <c r="G869" s="23">
        <v>41643472.490000002</v>
      </c>
      <c r="H869" s="24">
        <f>G869/F869</f>
        <v>0.98803914423605321</v>
      </c>
      <c r="I869" s="4">
        <v>0</v>
      </c>
      <c r="J869" s="2"/>
    </row>
    <row r="870" spans="1:10" ht="31.5" outlineLevel="4" x14ac:dyDescent="0.25">
      <c r="A870" s="22" t="s">
        <v>32</v>
      </c>
      <c r="B870" s="10" t="s">
        <v>680</v>
      </c>
      <c r="C870" s="10" t="s">
        <v>704</v>
      </c>
      <c r="D870" s="10" t="s">
        <v>724</v>
      </c>
      <c r="E870" s="10" t="s">
        <v>33</v>
      </c>
      <c r="F870" s="23">
        <v>42147593.780000001</v>
      </c>
      <c r="G870" s="23">
        <v>41643472.490000002</v>
      </c>
      <c r="H870" s="24">
        <f>G870/F870</f>
        <v>0.98803914423605321</v>
      </c>
      <c r="I870" s="4">
        <v>0</v>
      </c>
      <c r="J870" s="2"/>
    </row>
    <row r="871" spans="1:10" ht="126" outlineLevel="3" x14ac:dyDescent="0.25">
      <c r="A871" s="22" t="s">
        <v>725</v>
      </c>
      <c r="B871" s="10" t="s">
        <v>680</v>
      </c>
      <c r="C871" s="10" t="s">
        <v>704</v>
      </c>
      <c r="D871" s="10" t="s">
        <v>726</v>
      </c>
      <c r="E871" s="10" t="s">
        <v>5</v>
      </c>
      <c r="F871" s="23">
        <v>500000</v>
      </c>
      <c r="G871" s="23">
        <v>317000</v>
      </c>
      <c r="H871" s="24">
        <f>G871/F871</f>
        <v>0.63400000000000001</v>
      </c>
      <c r="I871" s="4">
        <v>0</v>
      </c>
      <c r="J871" s="2"/>
    </row>
    <row r="872" spans="1:10" ht="31.5" outlineLevel="4" x14ac:dyDescent="0.25">
      <c r="A872" s="22" t="s">
        <v>32</v>
      </c>
      <c r="B872" s="10" t="s">
        <v>680</v>
      </c>
      <c r="C872" s="10" t="s">
        <v>704</v>
      </c>
      <c r="D872" s="10" t="s">
        <v>726</v>
      </c>
      <c r="E872" s="10" t="s">
        <v>33</v>
      </c>
      <c r="F872" s="23">
        <v>500000</v>
      </c>
      <c r="G872" s="23">
        <v>317000</v>
      </c>
      <c r="H872" s="24">
        <f>G872/F872</f>
        <v>0.63400000000000001</v>
      </c>
      <c r="I872" s="4">
        <v>0</v>
      </c>
      <c r="J872" s="2"/>
    </row>
    <row r="873" spans="1:10" ht="141.75" outlineLevel="3" x14ac:dyDescent="0.25">
      <c r="A873" s="22" t="s">
        <v>727</v>
      </c>
      <c r="B873" s="10" t="s">
        <v>680</v>
      </c>
      <c r="C873" s="10" t="s">
        <v>704</v>
      </c>
      <c r="D873" s="10" t="s">
        <v>728</v>
      </c>
      <c r="E873" s="10" t="s">
        <v>5</v>
      </c>
      <c r="F873" s="23">
        <v>1824000</v>
      </c>
      <c r="G873" s="23">
        <v>0</v>
      </c>
      <c r="H873" s="24">
        <f>G873/F873</f>
        <v>0</v>
      </c>
      <c r="I873" s="4">
        <v>0</v>
      </c>
      <c r="J873" s="2"/>
    </row>
    <row r="874" spans="1:10" ht="31.5" outlineLevel="4" x14ac:dyDescent="0.25">
      <c r="A874" s="22" t="s">
        <v>32</v>
      </c>
      <c r="B874" s="10" t="s">
        <v>680</v>
      </c>
      <c r="C874" s="10" t="s">
        <v>704</v>
      </c>
      <c r="D874" s="10" t="s">
        <v>728</v>
      </c>
      <c r="E874" s="10" t="s">
        <v>33</v>
      </c>
      <c r="F874" s="23">
        <v>1824000</v>
      </c>
      <c r="G874" s="23">
        <v>0</v>
      </c>
      <c r="H874" s="24">
        <f>G874/F874</f>
        <v>0</v>
      </c>
      <c r="I874" s="4">
        <v>0</v>
      </c>
      <c r="J874" s="2"/>
    </row>
    <row r="875" spans="1:10" ht="110.25" outlineLevel="3" x14ac:dyDescent="0.25">
      <c r="A875" s="22" t="s">
        <v>729</v>
      </c>
      <c r="B875" s="10" t="s">
        <v>680</v>
      </c>
      <c r="C875" s="10" t="s">
        <v>704</v>
      </c>
      <c r="D875" s="10" t="s">
        <v>730</v>
      </c>
      <c r="E875" s="10" t="s">
        <v>5</v>
      </c>
      <c r="F875" s="23">
        <v>2218295</v>
      </c>
      <c r="G875" s="23">
        <v>2191761.91</v>
      </c>
      <c r="H875" s="24">
        <f>G875/F875</f>
        <v>0.98803897137215746</v>
      </c>
      <c r="I875" s="4">
        <v>0</v>
      </c>
      <c r="J875" s="2"/>
    </row>
    <row r="876" spans="1:10" ht="31.5" outlineLevel="4" x14ac:dyDescent="0.25">
      <c r="A876" s="22" t="s">
        <v>32</v>
      </c>
      <c r="B876" s="10" t="s">
        <v>680</v>
      </c>
      <c r="C876" s="10" t="s">
        <v>704</v>
      </c>
      <c r="D876" s="10" t="s">
        <v>730</v>
      </c>
      <c r="E876" s="10" t="s">
        <v>33</v>
      </c>
      <c r="F876" s="23">
        <v>2218295</v>
      </c>
      <c r="G876" s="23">
        <v>2191761.91</v>
      </c>
      <c r="H876" s="24">
        <f>G876/F876</f>
        <v>0.98803897137215746</v>
      </c>
      <c r="I876" s="4">
        <v>0</v>
      </c>
      <c r="J876" s="2"/>
    </row>
    <row r="877" spans="1:10" ht="141.75" outlineLevel="3" x14ac:dyDescent="0.25">
      <c r="A877" s="22" t="s">
        <v>731</v>
      </c>
      <c r="B877" s="10" t="s">
        <v>680</v>
      </c>
      <c r="C877" s="10" t="s">
        <v>704</v>
      </c>
      <c r="D877" s="10" t="s">
        <v>732</v>
      </c>
      <c r="E877" s="10" t="s">
        <v>5</v>
      </c>
      <c r="F877" s="23">
        <v>96000</v>
      </c>
      <c r="G877" s="23">
        <v>0</v>
      </c>
      <c r="H877" s="24">
        <f>G877/F877</f>
        <v>0</v>
      </c>
      <c r="I877" s="4">
        <v>0</v>
      </c>
      <c r="J877" s="2"/>
    </row>
    <row r="878" spans="1:10" ht="31.5" outlineLevel="4" x14ac:dyDescent="0.25">
      <c r="A878" s="22" t="s">
        <v>32</v>
      </c>
      <c r="B878" s="10" t="s">
        <v>680</v>
      </c>
      <c r="C878" s="10" t="s">
        <v>704</v>
      </c>
      <c r="D878" s="10" t="s">
        <v>732</v>
      </c>
      <c r="E878" s="10" t="s">
        <v>33</v>
      </c>
      <c r="F878" s="23">
        <v>96000</v>
      </c>
      <c r="G878" s="23">
        <v>0</v>
      </c>
      <c r="H878" s="24">
        <f>G878/F878</f>
        <v>0</v>
      </c>
      <c r="I878" s="4">
        <v>0</v>
      </c>
      <c r="J878" s="2"/>
    </row>
    <row r="879" spans="1:10" ht="31.5" outlineLevel="3" x14ac:dyDescent="0.25">
      <c r="A879" s="22" t="s">
        <v>733</v>
      </c>
      <c r="B879" s="10" t="s">
        <v>680</v>
      </c>
      <c r="C879" s="10" t="s">
        <v>704</v>
      </c>
      <c r="D879" s="10" t="s">
        <v>734</v>
      </c>
      <c r="E879" s="10" t="s">
        <v>5</v>
      </c>
      <c r="F879" s="23">
        <v>1756591.04</v>
      </c>
      <c r="G879" s="23">
        <v>1673000.18</v>
      </c>
      <c r="H879" s="24">
        <f>G879/F879</f>
        <v>0.95241302153061191</v>
      </c>
      <c r="I879" s="4">
        <v>0</v>
      </c>
      <c r="J879" s="2"/>
    </row>
    <row r="880" spans="1:10" ht="31.5" outlineLevel="4" x14ac:dyDescent="0.25">
      <c r="A880" s="22" t="s">
        <v>32</v>
      </c>
      <c r="B880" s="10" t="s">
        <v>680</v>
      </c>
      <c r="C880" s="10" t="s">
        <v>704</v>
      </c>
      <c r="D880" s="10" t="s">
        <v>734</v>
      </c>
      <c r="E880" s="10" t="s">
        <v>33</v>
      </c>
      <c r="F880" s="23">
        <v>1756591.04</v>
      </c>
      <c r="G880" s="23">
        <v>1673000.18</v>
      </c>
      <c r="H880" s="24">
        <f>G880/F880</f>
        <v>0.95241302153061191</v>
      </c>
      <c r="I880" s="4">
        <v>0</v>
      </c>
      <c r="J880" s="2"/>
    </row>
    <row r="881" spans="1:10" ht="31.5" outlineLevel="3" x14ac:dyDescent="0.25">
      <c r="A881" s="22" t="s">
        <v>735</v>
      </c>
      <c r="B881" s="10" t="s">
        <v>680</v>
      </c>
      <c r="C881" s="10" t="s">
        <v>704</v>
      </c>
      <c r="D881" s="10" t="s">
        <v>736</v>
      </c>
      <c r="E881" s="10" t="s">
        <v>5</v>
      </c>
      <c r="F881" s="23">
        <v>5001792</v>
      </c>
      <c r="G881" s="23">
        <v>5001792</v>
      </c>
      <c r="H881" s="24">
        <f>G881/F881</f>
        <v>1</v>
      </c>
      <c r="I881" s="4">
        <v>0</v>
      </c>
      <c r="J881" s="2"/>
    </row>
    <row r="882" spans="1:10" ht="31.5" outlineLevel="4" x14ac:dyDescent="0.25">
      <c r="A882" s="22" t="s">
        <v>32</v>
      </c>
      <c r="B882" s="10" t="s">
        <v>680</v>
      </c>
      <c r="C882" s="10" t="s">
        <v>704</v>
      </c>
      <c r="D882" s="10" t="s">
        <v>736</v>
      </c>
      <c r="E882" s="10" t="s">
        <v>33</v>
      </c>
      <c r="F882" s="23">
        <v>5001792</v>
      </c>
      <c r="G882" s="23">
        <v>5001792</v>
      </c>
      <c r="H882" s="24">
        <f>G882/F882</f>
        <v>1</v>
      </c>
      <c r="I882" s="4">
        <v>0</v>
      </c>
      <c r="J882" s="2"/>
    </row>
    <row r="883" spans="1:10" ht="63" outlineLevel="3" x14ac:dyDescent="0.25">
      <c r="A883" s="22" t="s">
        <v>737</v>
      </c>
      <c r="B883" s="10" t="s">
        <v>680</v>
      </c>
      <c r="C883" s="10" t="s">
        <v>704</v>
      </c>
      <c r="D883" s="10" t="s">
        <v>738</v>
      </c>
      <c r="E883" s="10" t="s">
        <v>5</v>
      </c>
      <c r="F883" s="23">
        <v>3214789.57</v>
      </c>
      <c r="G883" s="23">
        <v>2429931.56</v>
      </c>
      <c r="H883" s="24">
        <f>G883/F883</f>
        <v>0.75586022260237706</v>
      </c>
      <c r="I883" s="4">
        <v>0</v>
      </c>
      <c r="J883" s="2"/>
    </row>
    <row r="884" spans="1:10" ht="31.5" outlineLevel="4" x14ac:dyDescent="0.25">
      <c r="A884" s="22" t="s">
        <v>32</v>
      </c>
      <c r="B884" s="10" t="s">
        <v>680</v>
      </c>
      <c r="C884" s="10" t="s">
        <v>704</v>
      </c>
      <c r="D884" s="10" t="s">
        <v>738</v>
      </c>
      <c r="E884" s="10" t="s">
        <v>33</v>
      </c>
      <c r="F884" s="23">
        <v>3214789.57</v>
      </c>
      <c r="G884" s="23">
        <v>2429931.56</v>
      </c>
      <c r="H884" s="24">
        <f>G884/F884</f>
        <v>0.75586022260237706</v>
      </c>
      <c r="I884" s="4">
        <v>0</v>
      </c>
      <c r="J884" s="2"/>
    </row>
    <row r="885" spans="1:10" outlineLevel="3" x14ac:dyDescent="0.25">
      <c r="A885" s="22" t="s">
        <v>739</v>
      </c>
      <c r="B885" s="10" t="s">
        <v>680</v>
      </c>
      <c r="C885" s="10" t="s">
        <v>704</v>
      </c>
      <c r="D885" s="10" t="s">
        <v>740</v>
      </c>
      <c r="E885" s="10" t="s">
        <v>5</v>
      </c>
      <c r="F885" s="23">
        <v>2500000</v>
      </c>
      <c r="G885" s="23">
        <v>2500000</v>
      </c>
      <c r="H885" s="24">
        <f>G885/F885</f>
        <v>1</v>
      </c>
      <c r="I885" s="4">
        <v>0</v>
      </c>
      <c r="J885" s="2"/>
    </row>
    <row r="886" spans="1:10" ht="31.5" outlineLevel="4" x14ac:dyDescent="0.25">
      <c r="A886" s="22" t="s">
        <v>32</v>
      </c>
      <c r="B886" s="10" t="s">
        <v>680</v>
      </c>
      <c r="C886" s="10" t="s">
        <v>704</v>
      </c>
      <c r="D886" s="10" t="s">
        <v>740</v>
      </c>
      <c r="E886" s="10" t="s">
        <v>33</v>
      </c>
      <c r="F886" s="23">
        <v>2500000</v>
      </c>
      <c r="G886" s="23">
        <v>2500000</v>
      </c>
      <c r="H886" s="24">
        <f>G886/F886</f>
        <v>1</v>
      </c>
      <c r="I886" s="4">
        <v>0</v>
      </c>
      <c r="J886" s="2"/>
    </row>
    <row r="887" spans="1:10" ht="31.5" outlineLevel="3" x14ac:dyDescent="0.25">
      <c r="A887" s="22" t="s">
        <v>741</v>
      </c>
      <c r="B887" s="10" t="s">
        <v>680</v>
      </c>
      <c r="C887" s="10" t="s">
        <v>704</v>
      </c>
      <c r="D887" s="10" t="s">
        <v>742</v>
      </c>
      <c r="E887" s="10" t="s">
        <v>5</v>
      </c>
      <c r="F887" s="23">
        <v>2655664.9900000002</v>
      </c>
      <c r="G887" s="23">
        <v>900792.9</v>
      </c>
      <c r="H887" s="24">
        <f>G887/F887</f>
        <v>0.33919673731135791</v>
      </c>
      <c r="I887" s="4">
        <v>0</v>
      </c>
      <c r="J887" s="2"/>
    </row>
    <row r="888" spans="1:10" ht="31.5" outlineLevel="4" x14ac:dyDescent="0.25">
      <c r="A888" s="22" t="s">
        <v>32</v>
      </c>
      <c r="B888" s="10" t="s">
        <v>680</v>
      </c>
      <c r="C888" s="10" t="s">
        <v>704</v>
      </c>
      <c r="D888" s="10" t="s">
        <v>742</v>
      </c>
      <c r="E888" s="10" t="s">
        <v>33</v>
      </c>
      <c r="F888" s="23">
        <v>2655664.9900000002</v>
      </c>
      <c r="G888" s="23">
        <v>900792.9</v>
      </c>
      <c r="H888" s="24">
        <f>G888/F888</f>
        <v>0.33919673731135791</v>
      </c>
      <c r="I888" s="4">
        <v>0</v>
      </c>
      <c r="J888" s="2"/>
    </row>
    <row r="889" spans="1:10" ht="94.5" outlineLevel="3" x14ac:dyDescent="0.25">
      <c r="A889" s="22" t="s">
        <v>743</v>
      </c>
      <c r="B889" s="10" t="s">
        <v>680</v>
      </c>
      <c r="C889" s="10" t="s">
        <v>704</v>
      </c>
      <c r="D889" s="10" t="s">
        <v>744</v>
      </c>
      <c r="E889" s="10" t="s">
        <v>5</v>
      </c>
      <c r="F889" s="23">
        <v>7355432</v>
      </c>
      <c r="G889" s="23">
        <v>6157370.3799999999</v>
      </c>
      <c r="H889" s="24">
        <f>G889/F889</f>
        <v>0.83711879601361283</v>
      </c>
      <c r="I889" s="4">
        <v>0</v>
      </c>
      <c r="J889" s="2"/>
    </row>
    <row r="890" spans="1:10" ht="31.5" outlineLevel="4" x14ac:dyDescent="0.25">
      <c r="A890" s="22" t="s">
        <v>32</v>
      </c>
      <c r="B890" s="10" t="s">
        <v>680</v>
      </c>
      <c r="C890" s="10" t="s">
        <v>704</v>
      </c>
      <c r="D890" s="10" t="s">
        <v>744</v>
      </c>
      <c r="E890" s="10" t="s">
        <v>33</v>
      </c>
      <c r="F890" s="23">
        <v>7355432</v>
      </c>
      <c r="G890" s="23">
        <v>6157370.3799999999</v>
      </c>
      <c r="H890" s="24">
        <f>G890/F890</f>
        <v>0.83711879601361283</v>
      </c>
      <c r="I890" s="4">
        <v>0</v>
      </c>
      <c r="J890" s="2"/>
    </row>
    <row r="891" spans="1:10" ht="31.5" outlineLevel="2" x14ac:dyDescent="0.25">
      <c r="A891" s="22" t="s">
        <v>180</v>
      </c>
      <c r="B891" s="10" t="s">
        <v>680</v>
      </c>
      <c r="C891" s="10" t="s">
        <v>181</v>
      </c>
      <c r="D891" s="10" t="s">
        <v>4</v>
      </c>
      <c r="E891" s="10" t="s">
        <v>5</v>
      </c>
      <c r="F891" s="23">
        <v>3247244.06</v>
      </c>
      <c r="G891" s="23">
        <v>3034021.47</v>
      </c>
      <c r="H891" s="24">
        <f>G891/F891</f>
        <v>0.93433736853151717</v>
      </c>
      <c r="I891" s="4">
        <v>0</v>
      </c>
      <c r="J891" s="2"/>
    </row>
    <row r="892" spans="1:10" ht="63" outlineLevel="3" x14ac:dyDescent="0.25">
      <c r="A892" s="22" t="s">
        <v>745</v>
      </c>
      <c r="B892" s="10" t="s">
        <v>680</v>
      </c>
      <c r="C892" s="10" t="s">
        <v>181</v>
      </c>
      <c r="D892" s="10" t="s">
        <v>746</v>
      </c>
      <c r="E892" s="10" t="s">
        <v>5</v>
      </c>
      <c r="F892" s="23">
        <v>835270</v>
      </c>
      <c r="G892" s="23">
        <v>724891.96</v>
      </c>
      <c r="H892" s="24">
        <f>G892/F892</f>
        <v>0.86785346055766399</v>
      </c>
      <c r="I892" s="4">
        <v>0</v>
      </c>
      <c r="J892" s="2"/>
    </row>
    <row r="893" spans="1:10" ht="31.5" outlineLevel="4" x14ac:dyDescent="0.25">
      <c r="A893" s="22" t="s">
        <v>32</v>
      </c>
      <c r="B893" s="10" t="s">
        <v>680</v>
      </c>
      <c r="C893" s="10" t="s">
        <v>181</v>
      </c>
      <c r="D893" s="10" t="s">
        <v>746</v>
      </c>
      <c r="E893" s="10" t="s">
        <v>33</v>
      </c>
      <c r="F893" s="23">
        <v>835270</v>
      </c>
      <c r="G893" s="23">
        <v>724891.96</v>
      </c>
      <c r="H893" s="24">
        <f>G893/F893</f>
        <v>0.86785346055766399</v>
      </c>
      <c r="I893" s="4">
        <v>0</v>
      </c>
      <c r="J893" s="2"/>
    </row>
    <row r="894" spans="1:10" ht="110.25" outlineLevel="3" x14ac:dyDescent="0.25">
      <c r="A894" s="22" t="s">
        <v>747</v>
      </c>
      <c r="B894" s="10" t="s">
        <v>680</v>
      </c>
      <c r="C894" s="10" t="s">
        <v>181</v>
      </c>
      <c r="D894" s="10" t="s">
        <v>748</v>
      </c>
      <c r="E894" s="10" t="s">
        <v>5</v>
      </c>
      <c r="F894" s="23">
        <v>1167782.74</v>
      </c>
      <c r="G894" s="23">
        <v>1081782.74</v>
      </c>
      <c r="H894" s="24">
        <f>G894/F894</f>
        <v>0.92635616450368152</v>
      </c>
      <c r="I894" s="4">
        <v>0</v>
      </c>
      <c r="J894" s="2"/>
    </row>
    <row r="895" spans="1:10" ht="31.5" outlineLevel="4" x14ac:dyDescent="0.25">
      <c r="A895" s="22" t="s">
        <v>32</v>
      </c>
      <c r="B895" s="10" t="s">
        <v>680</v>
      </c>
      <c r="C895" s="10" t="s">
        <v>181</v>
      </c>
      <c r="D895" s="10" t="s">
        <v>748</v>
      </c>
      <c r="E895" s="10" t="s">
        <v>33</v>
      </c>
      <c r="F895" s="23">
        <v>1167782.74</v>
      </c>
      <c r="G895" s="23">
        <v>1081782.74</v>
      </c>
      <c r="H895" s="24">
        <f>G895/F895</f>
        <v>0.92635616450368152</v>
      </c>
      <c r="I895" s="4">
        <v>0</v>
      </c>
      <c r="J895" s="2"/>
    </row>
    <row r="896" spans="1:10" ht="63" outlineLevel="3" x14ac:dyDescent="0.25">
      <c r="A896" s="22" t="s">
        <v>749</v>
      </c>
      <c r="B896" s="10" t="s">
        <v>680</v>
      </c>
      <c r="C896" s="10" t="s">
        <v>181</v>
      </c>
      <c r="D896" s="10" t="s">
        <v>750</v>
      </c>
      <c r="E896" s="10" t="s">
        <v>5</v>
      </c>
      <c r="F896" s="23">
        <v>164894.54999999999</v>
      </c>
      <c r="G896" s="23">
        <v>148050</v>
      </c>
      <c r="H896" s="24">
        <f>G896/F896</f>
        <v>0.89784653282961757</v>
      </c>
      <c r="I896" s="4">
        <v>0</v>
      </c>
      <c r="J896" s="2"/>
    </row>
    <row r="897" spans="1:10" ht="47.25" outlineLevel="4" x14ac:dyDescent="0.25">
      <c r="A897" s="22" t="s">
        <v>28</v>
      </c>
      <c r="B897" s="10" t="s">
        <v>680</v>
      </c>
      <c r="C897" s="10" t="s">
        <v>181</v>
      </c>
      <c r="D897" s="10" t="s">
        <v>750</v>
      </c>
      <c r="E897" s="10" t="s">
        <v>29</v>
      </c>
      <c r="F897" s="23">
        <v>164894.54999999999</v>
      </c>
      <c r="G897" s="23">
        <v>148050</v>
      </c>
      <c r="H897" s="24">
        <f>G897/F897</f>
        <v>0.89784653282961757</v>
      </c>
      <c r="I897" s="4">
        <v>0</v>
      </c>
      <c r="J897" s="2"/>
    </row>
    <row r="898" spans="1:10" ht="63" outlineLevel="3" x14ac:dyDescent="0.25">
      <c r="A898" s="22" t="s">
        <v>751</v>
      </c>
      <c r="B898" s="10" t="s">
        <v>680</v>
      </c>
      <c r="C898" s="10" t="s">
        <v>181</v>
      </c>
      <c r="D898" s="10" t="s">
        <v>752</v>
      </c>
      <c r="E898" s="10" t="s">
        <v>5</v>
      </c>
      <c r="F898" s="23">
        <v>1079296.77</v>
      </c>
      <c r="G898" s="23">
        <v>1079296.77</v>
      </c>
      <c r="H898" s="24">
        <f>G898/F898</f>
        <v>1</v>
      </c>
      <c r="I898" s="4">
        <v>0</v>
      </c>
      <c r="J898" s="2"/>
    </row>
    <row r="899" spans="1:10" ht="31.5" outlineLevel="4" x14ac:dyDescent="0.25">
      <c r="A899" s="22" t="s">
        <v>32</v>
      </c>
      <c r="B899" s="10" t="s">
        <v>680</v>
      </c>
      <c r="C899" s="10" t="s">
        <v>181</v>
      </c>
      <c r="D899" s="10" t="s">
        <v>752</v>
      </c>
      <c r="E899" s="10" t="s">
        <v>33</v>
      </c>
      <c r="F899" s="23">
        <v>1079296.77</v>
      </c>
      <c r="G899" s="23">
        <v>1079296.77</v>
      </c>
      <c r="H899" s="24">
        <f>G899/F899</f>
        <v>1</v>
      </c>
      <c r="I899" s="4">
        <v>0</v>
      </c>
      <c r="J899" s="2"/>
    </row>
    <row r="900" spans="1:10" s="28" customFormat="1" ht="31.5" outlineLevel="1" x14ac:dyDescent="0.25">
      <c r="A900" s="9" t="s">
        <v>188</v>
      </c>
      <c r="B900" s="25" t="s">
        <v>680</v>
      </c>
      <c r="C900" s="25" t="s">
        <v>189</v>
      </c>
      <c r="D900" s="25" t="s">
        <v>4</v>
      </c>
      <c r="E900" s="25" t="s">
        <v>5</v>
      </c>
      <c r="F900" s="11">
        <v>270020806.91000003</v>
      </c>
      <c r="G900" s="11">
        <v>249006630.09999999</v>
      </c>
      <c r="H900" s="12">
        <f>G900/F900</f>
        <v>0.92217571286273425</v>
      </c>
      <c r="I900" s="26">
        <v>0</v>
      </c>
      <c r="J900" s="27"/>
    </row>
    <row r="901" spans="1:10" outlineLevel="2" x14ac:dyDescent="0.25">
      <c r="A901" s="22" t="s">
        <v>753</v>
      </c>
      <c r="B901" s="10" t="s">
        <v>680</v>
      </c>
      <c r="C901" s="10" t="s">
        <v>754</v>
      </c>
      <c r="D901" s="10" t="s">
        <v>4</v>
      </c>
      <c r="E901" s="10" t="s">
        <v>5</v>
      </c>
      <c r="F901" s="23">
        <v>15414591.960000001</v>
      </c>
      <c r="G901" s="23">
        <v>14998917.199999999</v>
      </c>
      <c r="H901" s="24">
        <f>G901/F901</f>
        <v>0.97303368385756472</v>
      </c>
      <c r="I901" s="4">
        <v>0</v>
      </c>
      <c r="J901" s="2"/>
    </row>
    <row r="902" spans="1:10" ht="94.5" outlineLevel="3" x14ac:dyDescent="0.25">
      <c r="A902" s="22" t="s">
        <v>755</v>
      </c>
      <c r="B902" s="10" t="s">
        <v>680</v>
      </c>
      <c r="C902" s="10" t="s">
        <v>754</v>
      </c>
      <c r="D902" s="10" t="s">
        <v>756</v>
      </c>
      <c r="E902" s="10" t="s">
        <v>5</v>
      </c>
      <c r="F902" s="23">
        <v>88000</v>
      </c>
      <c r="G902" s="23">
        <v>72000</v>
      </c>
      <c r="H902" s="24">
        <f>G902/F902</f>
        <v>0.81818181818181823</v>
      </c>
      <c r="I902" s="4">
        <v>0</v>
      </c>
      <c r="J902" s="2"/>
    </row>
    <row r="903" spans="1:10" ht="31.5" outlineLevel="4" x14ac:dyDescent="0.25">
      <c r="A903" s="22" t="s">
        <v>32</v>
      </c>
      <c r="B903" s="10" t="s">
        <v>680</v>
      </c>
      <c r="C903" s="10" t="s">
        <v>754</v>
      </c>
      <c r="D903" s="10" t="s">
        <v>756</v>
      </c>
      <c r="E903" s="10" t="s">
        <v>33</v>
      </c>
      <c r="F903" s="23">
        <v>88000</v>
      </c>
      <c r="G903" s="23">
        <v>72000</v>
      </c>
      <c r="H903" s="24">
        <f>G903/F903</f>
        <v>0.81818181818181823</v>
      </c>
      <c r="I903" s="4">
        <v>0</v>
      </c>
      <c r="J903" s="2"/>
    </row>
    <row r="904" spans="1:10" ht="94.5" outlineLevel="3" x14ac:dyDescent="0.25">
      <c r="A904" s="22" t="s">
        <v>757</v>
      </c>
      <c r="B904" s="10" t="s">
        <v>680</v>
      </c>
      <c r="C904" s="10" t="s">
        <v>754</v>
      </c>
      <c r="D904" s="10" t="s">
        <v>758</v>
      </c>
      <c r="E904" s="10" t="s">
        <v>5</v>
      </c>
      <c r="F904" s="23">
        <v>2194223.12</v>
      </c>
      <c r="G904" s="23">
        <v>2169283</v>
      </c>
      <c r="H904" s="24">
        <f>G904/F904</f>
        <v>0.98863373566130319</v>
      </c>
      <c r="I904" s="4">
        <v>0</v>
      </c>
      <c r="J904" s="2"/>
    </row>
    <row r="905" spans="1:10" ht="31.5" outlineLevel="4" x14ac:dyDescent="0.25">
      <c r="A905" s="22" t="s">
        <v>32</v>
      </c>
      <c r="B905" s="10" t="s">
        <v>680</v>
      </c>
      <c r="C905" s="10" t="s">
        <v>754</v>
      </c>
      <c r="D905" s="10" t="s">
        <v>758</v>
      </c>
      <c r="E905" s="10" t="s">
        <v>33</v>
      </c>
      <c r="F905" s="23">
        <v>2194223.12</v>
      </c>
      <c r="G905" s="23">
        <v>2169283</v>
      </c>
      <c r="H905" s="24">
        <f>G905/F905</f>
        <v>0.98863373566130319</v>
      </c>
      <c r="I905" s="4">
        <v>0</v>
      </c>
      <c r="J905" s="2"/>
    </row>
    <row r="906" spans="1:10" ht="78.75" outlineLevel="3" x14ac:dyDescent="0.25">
      <c r="A906" s="22" t="s">
        <v>759</v>
      </c>
      <c r="B906" s="10" t="s">
        <v>680</v>
      </c>
      <c r="C906" s="10" t="s">
        <v>754</v>
      </c>
      <c r="D906" s="10" t="s">
        <v>760</v>
      </c>
      <c r="E906" s="10" t="s">
        <v>5</v>
      </c>
      <c r="F906" s="23">
        <v>5260651</v>
      </c>
      <c r="G906" s="23">
        <v>5110708.54</v>
      </c>
      <c r="H906" s="24">
        <f>G906/F906</f>
        <v>0.97149735650587732</v>
      </c>
      <c r="I906" s="4">
        <v>0</v>
      </c>
      <c r="J906" s="2"/>
    </row>
    <row r="907" spans="1:10" ht="31.5" outlineLevel="4" x14ac:dyDescent="0.25">
      <c r="A907" s="22" t="s">
        <v>32</v>
      </c>
      <c r="B907" s="10" t="s">
        <v>680</v>
      </c>
      <c r="C907" s="10" t="s">
        <v>754</v>
      </c>
      <c r="D907" s="10" t="s">
        <v>760</v>
      </c>
      <c r="E907" s="10" t="s">
        <v>33</v>
      </c>
      <c r="F907" s="23">
        <v>5260651</v>
      </c>
      <c r="G907" s="23">
        <v>5110708.54</v>
      </c>
      <c r="H907" s="24">
        <f>G907/F907</f>
        <v>0.97149735650587732</v>
      </c>
      <c r="I907" s="4">
        <v>0</v>
      </c>
      <c r="J907" s="2"/>
    </row>
    <row r="908" spans="1:10" ht="78.75" outlineLevel="3" x14ac:dyDescent="0.25">
      <c r="A908" s="22" t="s">
        <v>761</v>
      </c>
      <c r="B908" s="10" t="s">
        <v>680</v>
      </c>
      <c r="C908" s="10" t="s">
        <v>754</v>
      </c>
      <c r="D908" s="10" t="s">
        <v>762</v>
      </c>
      <c r="E908" s="10" t="s">
        <v>5</v>
      </c>
      <c r="F908" s="23">
        <v>7871717.8399999999</v>
      </c>
      <c r="G908" s="23">
        <v>7646925.6600000001</v>
      </c>
      <c r="H908" s="24">
        <f>G908/F908</f>
        <v>0.97144305924461338</v>
      </c>
      <c r="I908" s="4">
        <v>0</v>
      </c>
      <c r="J908" s="2"/>
    </row>
    <row r="909" spans="1:10" ht="31.5" outlineLevel="4" x14ac:dyDescent="0.25">
      <c r="A909" s="22" t="s">
        <v>32</v>
      </c>
      <c r="B909" s="10" t="s">
        <v>680</v>
      </c>
      <c r="C909" s="10" t="s">
        <v>754</v>
      </c>
      <c r="D909" s="10" t="s">
        <v>762</v>
      </c>
      <c r="E909" s="10" t="s">
        <v>33</v>
      </c>
      <c r="F909" s="23">
        <v>7871717.8399999999</v>
      </c>
      <c r="G909" s="23">
        <v>7646925.6600000001</v>
      </c>
      <c r="H909" s="24">
        <f>G909/F909</f>
        <v>0.97144305924461338</v>
      </c>
      <c r="I909" s="4">
        <v>0</v>
      </c>
      <c r="J909" s="2"/>
    </row>
    <row r="910" spans="1:10" outlineLevel="2" x14ac:dyDescent="0.25">
      <c r="A910" s="22" t="s">
        <v>763</v>
      </c>
      <c r="B910" s="10" t="s">
        <v>680</v>
      </c>
      <c r="C910" s="10" t="s">
        <v>764</v>
      </c>
      <c r="D910" s="10" t="s">
        <v>4</v>
      </c>
      <c r="E910" s="10" t="s">
        <v>5</v>
      </c>
      <c r="F910" s="23">
        <v>18228256.870000001</v>
      </c>
      <c r="G910" s="23">
        <v>18228256.870000001</v>
      </c>
      <c r="H910" s="24">
        <f>G910/F910</f>
        <v>1</v>
      </c>
      <c r="I910" s="4">
        <v>0</v>
      </c>
      <c r="J910" s="2"/>
    </row>
    <row r="911" spans="1:10" ht="63" outlineLevel="3" x14ac:dyDescent="0.25">
      <c r="A911" s="22" t="s">
        <v>765</v>
      </c>
      <c r="B911" s="10" t="s">
        <v>680</v>
      </c>
      <c r="C911" s="10" t="s">
        <v>764</v>
      </c>
      <c r="D911" s="10" t="s">
        <v>766</v>
      </c>
      <c r="E911" s="10" t="s">
        <v>5</v>
      </c>
      <c r="F911" s="23">
        <v>14661666.35</v>
      </c>
      <c r="G911" s="23">
        <v>14661666.35</v>
      </c>
      <c r="H911" s="24">
        <f>G911/F911</f>
        <v>1</v>
      </c>
      <c r="I911" s="4">
        <v>0</v>
      </c>
      <c r="J911" s="2"/>
    </row>
    <row r="912" spans="1:10" ht="31.5" outlineLevel="4" x14ac:dyDescent="0.25">
      <c r="A912" s="22" t="s">
        <v>32</v>
      </c>
      <c r="B912" s="10" t="s">
        <v>680</v>
      </c>
      <c r="C912" s="10" t="s">
        <v>764</v>
      </c>
      <c r="D912" s="10" t="s">
        <v>766</v>
      </c>
      <c r="E912" s="10" t="s">
        <v>33</v>
      </c>
      <c r="F912" s="23">
        <v>14661666.35</v>
      </c>
      <c r="G912" s="23">
        <v>14661666.35</v>
      </c>
      <c r="H912" s="24">
        <f>G912/F912</f>
        <v>1</v>
      </c>
      <c r="I912" s="4">
        <v>0</v>
      </c>
      <c r="J912" s="2"/>
    </row>
    <row r="913" spans="1:10" ht="31.5" outlineLevel="3" x14ac:dyDescent="0.25">
      <c r="A913" s="22" t="s">
        <v>767</v>
      </c>
      <c r="B913" s="10" t="s">
        <v>680</v>
      </c>
      <c r="C913" s="10" t="s">
        <v>764</v>
      </c>
      <c r="D913" s="10" t="s">
        <v>768</v>
      </c>
      <c r="E913" s="10" t="s">
        <v>5</v>
      </c>
      <c r="F913" s="23">
        <v>771666.65</v>
      </c>
      <c r="G913" s="23">
        <v>771666.65</v>
      </c>
      <c r="H913" s="24">
        <f>G913/F913</f>
        <v>1</v>
      </c>
      <c r="I913" s="4">
        <v>0</v>
      </c>
      <c r="J913" s="2"/>
    </row>
    <row r="914" spans="1:10" ht="31.5" outlineLevel="4" x14ac:dyDescent="0.25">
      <c r="A914" s="22" t="s">
        <v>32</v>
      </c>
      <c r="B914" s="10" t="s">
        <v>680</v>
      </c>
      <c r="C914" s="10" t="s">
        <v>764</v>
      </c>
      <c r="D914" s="10" t="s">
        <v>768</v>
      </c>
      <c r="E914" s="10" t="s">
        <v>33</v>
      </c>
      <c r="F914" s="23">
        <v>771666.65</v>
      </c>
      <c r="G914" s="23">
        <v>771666.65</v>
      </c>
      <c r="H914" s="24">
        <f>G914/F914</f>
        <v>1</v>
      </c>
      <c r="I914" s="4">
        <v>0</v>
      </c>
      <c r="J914" s="2"/>
    </row>
    <row r="915" spans="1:10" ht="47.25" outlineLevel="3" x14ac:dyDescent="0.25">
      <c r="A915" s="22" t="s">
        <v>769</v>
      </c>
      <c r="B915" s="10" t="s">
        <v>680</v>
      </c>
      <c r="C915" s="10" t="s">
        <v>764</v>
      </c>
      <c r="D915" s="10" t="s">
        <v>770</v>
      </c>
      <c r="E915" s="10" t="s">
        <v>5</v>
      </c>
      <c r="F915" s="23">
        <v>2643777.6800000002</v>
      </c>
      <c r="G915" s="23">
        <v>2643777.6800000002</v>
      </c>
      <c r="H915" s="24">
        <f>G915/F915</f>
        <v>1</v>
      </c>
      <c r="I915" s="4">
        <v>0</v>
      </c>
      <c r="J915" s="2"/>
    </row>
    <row r="916" spans="1:10" ht="31.5" outlineLevel="4" x14ac:dyDescent="0.25">
      <c r="A916" s="22" t="s">
        <v>32</v>
      </c>
      <c r="B916" s="10" t="s">
        <v>680</v>
      </c>
      <c r="C916" s="10" t="s">
        <v>764</v>
      </c>
      <c r="D916" s="10" t="s">
        <v>770</v>
      </c>
      <c r="E916" s="10" t="s">
        <v>33</v>
      </c>
      <c r="F916" s="23">
        <v>2643777.6800000002</v>
      </c>
      <c r="G916" s="23">
        <v>2643777.6800000002</v>
      </c>
      <c r="H916" s="24">
        <f>G916/F916</f>
        <v>1</v>
      </c>
      <c r="I916" s="4">
        <v>0</v>
      </c>
      <c r="J916" s="2"/>
    </row>
    <row r="917" spans="1:10" ht="31.5" outlineLevel="3" x14ac:dyDescent="0.25">
      <c r="A917" s="22" t="s">
        <v>771</v>
      </c>
      <c r="B917" s="10" t="s">
        <v>680</v>
      </c>
      <c r="C917" s="10" t="s">
        <v>764</v>
      </c>
      <c r="D917" s="10" t="s">
        <v>772</v>
      </c>
      <c r="E917" s="10" t="s">
        <v>5</v>
      </c>
      <c r="F917" s="23">
        <v>139146.19</v>
      </c>
      <c r="G917" s="23">
        <v>139146.19</v>
      </c>
      <c r="H917" s="24">
        <f>G917/F917</f>
        <v>1</v>
      </c>
      <c r="I917" s="4">
        <v>0</v>
      </c>
      <c r="J917" s="2"/>
    </row>
    <row r="918" spans="1:10" ht="31.5" outlineLevel="4" x14ac:dyDescent="0.25">
      <c r="A918" s="22" t="s">
        <v>32</v>
      </c>
      <c r="B918" s="10" t="s">
        <v>680</v>
      </c>
      <c r="C918" s="10" t="s">
        <v>764</v>
      </c>
      <c r="D918" s="10" t="s">
        <v>772</v>
      </c>
      <c r="E918" s="10" t="s">
        <v>33</v>
      </c>
      <c r="F918" s="23">
        <v>139146.19</v>
      </c>
      <c r="G918" s="23">
        <v>139146.19</v>
      </c>
      <c r="H918" s="24">
        <f>G918/F918</f>
        <v>1</v>
      </c>
      <c r="I918" s="4">
        <v>0</v>
      </c>
      <c r="J918" s="2"/>
    </row>
    <row r="919" spans="1:10" ht="31.5" outlineLevel="3" x14ac:dyDescent="0.25">
      <c r="A919" s="22" t="s">
        <v>773</v>
      </c>
      <c r="B919" s="10" t="s">
        <v>680</v>
      </c>
      <c r="C919" s="10" t="s">
        <v>764</v>
      </c>
      <c r="D919" s="10" t="s">
        <v>774</v>
      </c>
      <c r="E919" s="10" t="s">
        <v>5</v>
      </c>
      <c r="F919" s="23">
        <v>12000</v>
      </c>
      <c r="G919" s="23">
        <v>12000</v>
      </c>
      <c r="H919" s="24">
        <f>G919/F919</f>
        <v>1</v>
      </c>
      <c r="I919" s="4">
        <v>0</v>
      </c>
      <c r="J919" s="2"/>
    </row>
    <row r="920" spans="1:10" ht="31.5" outlineLevel="4" x14ac:dyDescent="0.25">
      <c r="A920" s="22" t="s">
        <v>32</v>
      </c>
      <c r="B920" s="10" t="s">
        <v>680</v>
      </c>
      <c r="C920" s="10" t="s">
        <v>764</v>
      </c>
      <c r="D920" s="10" t="s">
        <v>774</v>
      </c>
      <c r="E920" s="10" t="s">
        <v>33</v>
      </c>
      <c r="F920" s="23">
        <v>12000</v>
      </c>
      <c r="G920" s="23">
        <v>12000</v>
      </c>
      <c r="H920" s="24">
        <f>G920/F920</f>
        <v>1</v>
      </c>
      <c r="I920" s="4">
        <v>0</v>
      </c>
      <c r="J920" s="2"/>
    </row>
    <row r="921" spans="1:10" outlineLevel="2" x14ac:dyDescent="0.25">
      <c r="A921" s="22" t="s">
        <v>190</v>
      </c>
      <c r="B921" s="10" t="s">
        <v>680</v>
      </c>
      <c r="C921" s="10" t="s">
        <v>191</v>
      </c>
      <c r="D921" s="10" t="s">
        <v>4</v>
      </c>
      <c r="E921" s="10" t="s">
        <v>5</v>
      </c>
      <c r="F921" s="23">
        <v>136688113.13</v>
      </c>
      <c r="G921" s="23">
        <v>124268917.44</v>
      </c>
      <c r="H921" s="24">
        <f>G921/F921</f>
        <v>0.90914209432250725</v>
      </c>
      <c r="I921" s="4">
        <v>0</v>
      </c>
      <c r="J921" s="2"/>
    </row>
    <row r="922" spans="1:10" ht="31.5" outlineLevel="3" x14ac:dyDescent="0.25">
      <c r="A922" s="22" t="s">
        <v>775</v>
      </c>
      <c r="B922" s="10" t="s">
        <v>680</v>
      </c>
      <c r="C922" s="10" t="s">
        <v>191</v>
      </c>
      <c r="D922" s="10" t="s">
        <v>776</v>
      </c>
      <c r="E922" s="10" t="s">
        <v>5</v>
      </c>
      <c r="F922" s="23">
        <v>387817.55</v>
      </c>
      <c r="G922" s="23">
        <v>387817.55</v>
      </c>
      <c r="H922" s="24">
        <f>G922/F922</f>
        <v>1</v>
      </c>
      <c r="I922" s="4">
        <v>0</v>
      </c>
      <c r="J922" s="2"/>
    </row>
    <row r="923" spans="1:10" ht="31.5" outlineLevel="4" x14ac:dyDescent="0.25">
      <c r="A923" s="22" t="s">
        <v>32</v>
      </c>
      <c r="B923" s="10" t="s">
        <v>680</v>
      </c>
      <c r="C923" s="10" t="s">
        <v>191</v>
      </c>
      <c r="D923" s="10" t="s">
        <v>776</v>
      </c>
      <c r="E923" s="10" t="s">
        <v>33</v>
      </c>
      <c r="F923" s="23">
        <v>387817.55</v>
      </c>
      <c r="G923" s="23">
        <v>387817.55</v>
      </c>
      <c r="H923" s="24">
        <f>G923/F923</f>
        <v>1</v>
      </c>
      <c r="I923" s="4">
        <v>0</v>
      </c>
      <c r="J923" s="2"/>
    </row>
    <row r="924" spans="1:10" ht="47.25" outlineLevel="3" x14ac:dyDescent="0.25">
      <c r="A924" s="22" t="s">
        <v>777</v>
      </c>
      <c r="B924" s="10" t="s">
        <v>680</v>
      </c>
      <c r="C924" s="10" t="s">
        <v>191</v>
      </c>
      <c r="D924" s="10" t="s">
        <v>778</v>
      </c>
      <c r="E924" s="10" t="s">
        <v>5</v>
      </c>
      <c r="F924" s="23">
        <v>25000</v>
      </c>
      <c r="G924" s="23">
        <v>25000</v>
      </c>
      <c r="H924" s="24">
        <f>G924/F924</f>
        <v>1</v>
      </c>
      <c r="I924" s="4">
        <v>0</v>
      </c>
      <c r="J924" s="2"/>
    </row>
    <row r="925" spans="1:10" ht="31.5" outlineLevel="4" x14ac:dyDescent="0.25">
      <c r="A925" s="22" t="s">
        <v>32</v>
      </c>
      <c r="B925" s="10" t="s">
        <v>680</v>
      </c>
      <c r="C925" s="10" t="s">
        <v>191</v>
      </c>
      <c r="D925" s="10" t="s">
        <v>778</v>
      </c>
      <c r="E925" s="10" t="s">
        <v>33</v>
      </c>
      <c r="F925" s="23">
        <v>25000</v>
      </c>
      <c r="G925" s="23">
        <v>25000</v>
      </c>
      <c r="H925" s="24">
        <f>G925/F925</f>
        <v>1</v>
      </c>
      <c r="I925" s="4">
        <v>0</v>
      </c>
      <c r="J925" s="2"/>
    </row>
    <row r="926" spans="1:10" ht="47.25" outlineLevel="3" x14ac:dyDescent="0.25">
      <c r="A926" s="22" t="s">
        <v>779</v>
      </c>
      <c r="B926" s="10" t="s">
        <v>680</v>
      </c>
      <c r="C926" s="10" t="s">
        <v>191</v>
      </c>
      <c r="D926" s="10" t="s">
        <v>780</v>
      </c>
      <c r="E926" s="10" t="s">
        <v>5</v>
      </c>
      <c r="F926" s="23">
        <v>1191996.53</v>
      </c>
      <c r="G926" s="23">
        <v>980232.95</v>
      </c>
      <c r="H926" s="24">
        <f>G926/F926</f>
        <v>0.82234547276744163</v>
      </c>
      <c r="I926" s="4">
        <v>0</v>
      </c>
      <c r="J926" s="2"/>
    </row>
    <row r="927" spans="1:10" ht="31.5" outlineLevel="4" x14ac:dyDescent="0.25">
      <c r="A927" s="22" t="s">
        <v>32</v>
      </c>
      <c r="B927" s="10" t="s">
        <v>680</v>
      </c>
      <c r="C927" s="10" t="s">
        <v>191</v>
      </c>
      <c r="D927" s="10" t="s">
        <v>780</v>
      </c>
      <c r="E927" s="10" t="s">
        <v>33</v>
      </c>
      <c r="F927" s="23">
        <v>1191996.53</v>
      </c>
      <c r="G927" s="23">
        <v>980232.95</v>
      </c>
      <c r="H927" s="24">
        <f>G927/F927</f>
        <v>0.82234547276744163</v>
      </c>
      <c r="I927" s="4">
        <v>0</v>
      </c>
      <c r="J927" s="2"/>
    </row>
    <row r="928" spans="1:10" ht="63" outlineLevel="3" x14ac:dyDescent="0.25">
      <c r="A928" s="22" t="s">
        <v>781</v>
      </c>
      <c r="B928" s="10" t="s">
        <v>680</v>
      </c>
      <c r="C928" s="10" t="s">
        <v>191</v>
      </c>
      <c r="D928" s="10" t="s">
        <v>782</v>
      </c>
      <c r="E928" s="10" t="s">
        <v>5</v>
      </c>
      <c r="F928" s="23">
        <v>29627.439999999999</v>
      </c>
      <c r="G928" s="23">
        <v>0</v>
      </c>
      <c r="H928" s="24">
        <f>G928/F928</f>
        <v>0</v>
      </c>
      <c r="I928" s="4">
        <v>0</v>
      </c>
      <c r="J928" s="2"/>
    </row>
    <row r="929" spans="1:10" ht="31.5" outlineLevel="4" x14ac:dyDescent="0.25">
      <c r="A929" s="22" t="s">
        <v>32</v>
      </c>
      <c r="B929" s="10" t="s">
        <v>680</v>
      </c>
      <c r="C929" s="10" t="s">
        <v>191</v>
      </c>
      <c r="D929" s="10" t="s">
        <v>782</v>
      </c>
      <c r="E929" s="10" t="s">
        <v>33</v>
      </c>
      <c r="F929" s="23">
        <v>29627.439999999999</v>
      </c>
      <c r="G929" s="23">
        <v>0</v>
      </c>
      <c r="H929" s="24">
        <f>G929/F929</f>
        <v>0</v>
      </c>
      <c r="I929" s="4">
        <v>0</v>
      </c>
      <c r="J929" s="2"/>
    </row>
    <row r="930" spans="1:10" ht="63" outlineLevel="3" x14ac:dyDescent="0.25">
      <c r="A930" s="22" t="s">
        <v>783</v>
      </c>
      <c r="B930" s="10" t="s">
        <v>680</v>
      </c>
      <c r="C930" s="10" t="s">
        <v>191</v>
      </c>
      <c r="D930" s="10" t="s">
        <v>784</v>
      </c>
      <c r="E930" s="10" t="s">
        <v>5</v>
      </c>
      <c r="F930" s="23">
        <v>795447.32</v>
      </c>
      <c r="G930" s="23">
        <v>597305.54</v>
      </c>
      <c r="H930" s="24">
        <f>G930/F930</f>
        <v>0.75090521393673193</v>
      </c>
      <c r="I930" s="4">
        <v>0</v>
      </c>
      <c r="J930" s="2"/>
    </row>
    <row r="931" spans="1:10" ht="31.5" outlineLevel="4" x14ac:dyDescent="0.25">
      <c r="A931" s="22" t="s">
        <v>32</v>
      </c>
      <c r="B931" s="10" t="s">
        <v>680</v>
      </c>
      <c r="C931" s="10" t="s">
        <v>191</v>
      </c>
      <c r="D931" s="10" t="s">
        <v>784</v>
      </c>
      <c r="E931" s="10" t="s">
        <v>33</v>
      </c>
      <c r="F931" s="23">
        <v>795447.32</v>
      </c>
      <c r="G931" s="23">
        <v>597305.54</v>
      </c>
      <c r="H931" s="24">
        <f>G931/F931</f>
        <v>0.75090521393673193</v>
      </c>
      <c r="I931" s="4">
        <v>0</v>
      </c>
      <c r="J931" s="2"/>
    </row>
    <row r="932" spans="1:10" ht="31.5" outlineLevel="3" x14ac:dyDescent="0.25">
      <c r="A932" s="22" t="s">
        <v>785</v>
      </c>
      <c r="B932" s="10" t="s">
        <v>680</v>
      </c>
      <c r="C932" s="10" t="s">
        <v>191</v>
      </c>
      <c r="D932" s="10" t="s">
        <v>786</v>
      </c>
      <c r="E932" s="10" t="s">
        <v>5</v>
      </c>
      <c r="F932" s="23">
        <v>23337869.440000001</v>
      </c>
      <c r="G932" s="23">
        <v>22660605.210000001</v>
      </c>
      <c r="H932" s="24">
        <f>G932/F932</f>
        <v>0.97098003175734626</v>
      </c>
      <c r="I932" s="4">
        <v>0</v>
      </c>
      <c r="J932" s="2"/>
    </row>
    <row r="933" spans="1:10" outlineLevel="4" x14ac:dyDescent="0.25">
      <c r="A933" s="22" t="s">
        <v>70</v>
      </c>
      <c r="B933" s="10" t="s">
        <v>680</v>
      </c>
      <c r="C933" s="10" t="s">
        <v>191</v>
      </c>
      <c r="D933" s="10" t="s">
        <v>786</v>
      </c>
      <c r="E933" s="10" t="s">
        <v>71</v>
      </c>
      <c r="F933" s="23">
        <v>23337869.440000001</v>
      </c>
      <c r="G933" s="23">
        <v>22660605.210000001</v>
      </c>
      <c r="H933" s="24">
        <f>G933/F933</f>
        <v>0.97098003175734626</v>
      </c>
      <c r="I933" s="4">
        <v>0</v>
      </c>
      <c r="J933" s="2"/>
    </row>
    <row r="934" spans="1:10" ht="47.25" outlineLevel="3" x14ac:dyDescent="0.25">
      <c r="A934" s="22" t="s">
        <v>787</v>
      </c>
      <c r="B934" s="10" t="s">
        <v>680</v>
      </c>
      <c r="C934" s="10" t="s">
        <v>191</v>
      </c>
      <c r="D934" s="10" t="s">
        <v>788</v>
      </c>
      <c r="E934" s="10" t="s">
        <v>5</v>
      </c>
      <c r="F934" s="23">
        <v>9212546.7100000009</v>
      </c>
      <c r="G934" s="23">
        <v>7021791.29</v>
      </c>
      <c r="H934" s="24">
        <f>G934/F934</f>
        <v>0.76219871779624326</v>
      </c>
      <c r="I934" s="4">
        <v>0</v>
      </c>
      <c r="J934" s="2"/>
    </row>
    <row r="935" spans="1:10" ht="31.5" outlineLevel="4" x14ac:dyDescent="0.25">
      <c r="A935" s="22" t="s">
        <v>32</v>
      </c>
      <c r="B935" s="10" t="s">
        <v>680</v>
      </c>
      <c r="C935" s="10" t="s">
        <v>191</v>
      </c>
      <c r="D935" s="10" t="s">
        <v>788</v>
      </c>
      <c r="E935" s="10" t="s">
        <v>33</v>
      </c>
      <c r="F935" s="23">
        <v>9212546.7100000009</v>
      </c>
      <c r="G935" s="23">
        <v>7021791.29</v>
      </c>
      <c r="H935" s="24">
        <f>G935/F935</f>
        <v>0.76219871779624326</v>
      </c>
      <c r="I935" s="4">
        <v>0</v>
      </c>
      <c r="J935" s="2"/>
    </row>
    <row r="936" spans="1:10" ht="31.5" outlineLevel="3" x14ac:dyDescent="0.25">
      <c r="A936" s="22" t="s">
        <v>789</v>
      </c>
      <c r="B936" s="10" t="s">
        <v>680</v>
      </c>
      <c r="C936" s="10" t="s">
        <v>191</v>
      </c>
      <c r="D936" s="10" t="s">
        <v>790</v>
      </c>
      <c r="E936" s="10" t="s">
        <v>5</v>
      </c>
      <c r="F936" s="23">
        <v>1535016.19</v>
      </c>
      <c r="G936" s="23">
        <v>798108.5</v>
      </c>
      <c r="H936" s="24">
        <f>G936/F936</f>
        <v>0.51993490700576916</v>
      </c>
      <c r="I936" s="4">
        <v>0</v>
      </c>
      <c r="J936" s="2"/>
    </row>
    <row r="937" spans="1:10" ht="31.5" outlineLevel="4" x14ac:dyDescent="0.25">
      <c r="A937" s="22" t="s">
        <v>32</v>
      </c>
      <c r="B937" s="10" t="s">
        <v>680</v>
      </c>
      <c r="C937" s="10" t="s">
        <v>191</v>
      </c>
      <c r="D937" s="10" t="s">
        <v>790</v>
      </c>
      <c r="E937" s="10" t="s">
        <v>33</v>
      </c>
      <c r="F937" s="23">
        <v>1535016.19</v>
      </c>
      <c r="G937" s="23">
        <v>798108.5</v>
      </c>
      <c r="H937" s="24">
        <f>G937/F937</f>
        <v>0.51993490700576916</v>
      </c>
      <c r="I937" s="4">
        <v>0</v>
      </c>
      <c r="J937" s="2"/>
    </row>
    <row r="938" spans="1:10" ht="47.25" outlineLevel="3" x14ac:dyDescent="0.25">
      <c r="A938" s="22" t="s">
        <v>791</v>
      </c>
      <c r="B938" s="10" t="s">
        <v>680</v>
      </c>
      <c r="C938" s="10" t="s">
        <v>191</v>
      </c>
      <c r="D938" s="10" t="s">
        <v>792</v>
      </c>
      <c r="E938" s="10" t="s">
        <v>5</v>
      </c>
      <c r="F938" s="23">
        <v>600000</v>
      </c>
      <c r="G938" s="23">
        <v>499999.99</v>
      </c>
      <c r="H938" s="24">
        <f>G938/F938</f>
        <v>0.83333331666666666</v>
      </c>
      <c r="I938" s="4">
        <v>0</v>
      </c>
      <c r="J938" s="2"/>
    </row>
    <row r="939" spans="1:10" ht="31.5" outlineLevel="4" x14ac:dyDescent="0.25">
      <c r="A939" s="22" t="s">
        <v>32</v>
      </c>
      <c r="B939" s="10" t="s">
        <v>680</v>
      </c>
      <c r="C939" s="10" t="s">
        <v>191</v>
      </c>
      <c r="D939" s="10" t="s">
        <v>792</v>
      </c>
      <c r="E939" s="10" t="s">
        <v>33</v>
      </c>
      <c r="F939" s="23">
        <v>600000</v>
      </c>
      <c r="G939" s="23">
        <v>499999.99</v>
      </c>
      <c r="H939" s="24">
        <f>G939/F939</f>
        <v>0.83333331666666666</v>
      </c>
      <c r="I939" s="4">
        <v>0</v>
      </c>
      <c r="J939" s="2"/>
    </row>
    <row r="940" spans="1:10" ht="63" outlineLevel="3" x14ac:dyDescent="0.25">
      <c r="A940" s="22" t="s">
        <v>793</v>
      </c>
      <c r="B940" s="10" t="s">
        <v>680</v>
      </c>
      <c r="C940" s="10" t="s">
        <v>191</v>
      </c>
      <c r="D940" s="10" t="s">
        <v>794</v>
      </c>
      <c r="E940" s="10" t="s">
        <v>5</v>
      </c>
      <c r="F940" s="23">
        <v>49000</v>
      </c>
      <c r="G940" s="23">
        <v>49000</v>
      </c>
      <c r="H940" s="24">
        <f>G940/F940</f>
        <v>1</v>
      </c>
      <c r="I940" s="4">
        <v>0</v>
      </c>
      <c r="J940" s="2"/>
    </row>
    <row r="941" spans="1:10" ht="31.5" outlineLevel="4" x14ac:dyDescent="0.25">
      <c r="A941" s="22" t="s">
        <v>32</v>
      </c>
      <c r="B941" s="10" t="s">
        <v>680</v>
      </c>
      <c r="C941" s="10" t="s">
        <v>191</v>
      </c>
      <c r="D941" s="10" t="s">
        <v>794</v>
      </c>
      <c r="E941" s="10" t="s">
        <v>33</v>
      </c>
      <c r="F941" s="23">
        <v>49000</v>
      </c>
      <c r="G941" s="23">
        <v>49000</v>
      </c>
      <c r="H941" s="24">
        <f>G941/F941</f>
        <v>1</v>
      </c>
      <c r="I941" s="4">
        <v>0</v>
      </c>
      <c r="J941" s="2"/>
    </row>
    <row r="942" spans="1:10" ht="47.25" outlineLevel="3" x14ac:dyDescent="0.25">
      <c r="A942" s="22" t="s">
        <v>795</v>
      </c>
      <c r="B942" s="10" t="s">
        <v>680</v>
      </c>
      <c r="C942" s="10" t="s">
        <v>191</v>
      </c>
      <c r="D942" s="10" t="s">
        <v>796</v>
      </c>
      <c r="E942" s="10" t="s">
        <v>5</v>
      </c>
      <c r="F942" s="23">
        <v>5921516.6500000004</v>
      </c>
      <c r="G942" s="23">
        <v>5403133.5</v>
      </c>
      <c r="H942" s="24">
        <f>G942/F942</f>
        <v>0.91245770625334632</v>
      </c>
      <c r="I942" s="4">
        <v>0</v>
      </c>
      <c r="J942" s="2"/>
    </row>
    <row r="943" spans="1:10" ht="31.5" outlineLevel="4" x14ac:dyDescent="0.25">
      <c r="A943" s="22" t="s">
        <v>32</v>
      </c>
      <c r="B943" s="10" t="s">
        <v>680</v>
      </c>
      <c r="C943" s="10" t="s">
        <v>191</v>
      </c>
      <c r="D943" s="10" t="s">
        <v>796</v>
      </c>
      <c r="E943" s="10" t="s">
        <v>33</v>
      </c>
      <c r="F943" s="23">
        <v>5921516.6500000004</v>
      </c>
      <c r="G943" s="23">
        <v>5403133.5</v>
      </c>
      <c r="H943" s="24">
        <f>G943/F943</f>
        <v>0.91245770625334632</v>
      </c>
      <c r="I943" s="4">
        <v>0</v>
      </c>
      <c r="J943" s="2"/>
    </row>
    <row r="944" spans="1:10" ht="31.5" outlineLevel="3" x14ac:dyDescent="0.25">
      <c r="A944" s="22" t="s">
        <v>797</v>
      </c>
      <c r="B944" s="10" t="s">
        <v>680</v>
      </c>
      <c r="C944" s="10" t="s">
        <v>191</v>
      </c>
      <c r="D944" s="10" t="s">
        <v>798</v>
      </c>
      <c r="E944" s="10" t="s">
        <v>5</v>
      </c>
      <c r="F944" s="23">
        <v>3334170</v>
      </c>
      <c r="G944" s="23">
        <v>2999000</v>
      </c>
      <c r="H944" s="24">
        <f>G944/F944</f>
        <v>0.89947423196777609</v>
      </c>
      <c r="I944" s="4">
        <v>0</v>
      </c>
      <c r="J944" s="2"/>
    </row>
    <row r="945" spans="1:10" ht="31.5" outlineLevel="4" x14ac:dyDescent="0.25">
      <c r="A945" s="22" t="s">
        <v>32</v>
      </c>
      <c r="B945" s="10" t="s">
        <v>680</v>
      </c>
      <c r="C945" s="10" t="s">
        <v>191</v>
      </c>
      <c r="D945" s="10" t="s">
        <v>798</v>
      </c>
      <c r="E945" s="10" t="s">
        <v>33</v>
      </c>
      <c r="F945" s="23">
        <v>3334170</v>
      </c>
      <c r="G945" s="23">
        <v>2999000</v>
      </c>
      <c r="H945" s="24">
        <f>G945/F945</f>
        <v>0.89947423196777609</v>
      </c>
      <c r="I945" s="4">
        <v>0</v>
      </c>
      <c r="J945" s="2"/>
    </row>
    <row r="946" spans="1:10" ht="31.5" outlineLevel="3" x14ac:dyDescent="0.25">
      <c r="A946" s="22" t="s">
        <v>799</v>
      </c>
      <c r="B946" s="10" t="s">
        <v>680</v>
      </c>
      <c r="C946" s="10" t="s">
        <v>191</v>
      </c>
      <c r="D946" s="10" t="s">
        <v>800</v>
      </c>
      <c r="E946" s="10" t="s">
        <v>5</v>
      </c>
      <c r="F946" s="23">
        <v>72744</v>
      </c>
      <c r="G946" s="23">
        <v>38964.6</v>
      </c>
      <c r="H946" s="24">
        <f>G946/F946</f>
        <v>0.53564005278785876</v>
      </c>
      <c r="I946" s="4">
        <v>0</v>
      </c>
      <c r="J946" s="2"/>
    </row>
    <row r="947" spans="1:10" ht="31.5" outlineLevel="4" x14ac:dyDescent="0.25">
      <c r="A947" s="22" t="s">
        <v>32</v>
      </c>
      <c r="B947" s="10" t="s">
        <v>680</v>
      </c>
      <c r="C947" s="10" t="s">
        <v>191</v>
      </c>
      <c r="D947" s="10" t="s">
        <v>800</v>
      </c>
      <c r="E947" s="10" t="s">
        <v>33</v>
      </c>
      <c r="F947" s="23">
        <v>72744</v>
      </c>
      <c r="G947" s="23">
        <v>38964.6</v>
      </c>
      <c r="H947" s="24">
        <f>G947/F947</f>
        <v>0.53564005278785876</v>
      </c>
      <c r="I947" s="4">
        <v>0</v>
      </c>
      <c r="J947" s="2"/>
    </row>
    <row r="948" spans="1:10" ht="31.5" outlineLevel="3" x14ac:dyDescent="0.25">
      <c r="A948" s="22" t="s">
        <v>801</v>
      </c>
      <c r="B948" s="10" t="s">
        <v>680</v>
      </c>
      <c r="C948" s="10" t="s">
        <v>191</v>
      </c>
      <c r="D948" s="10" t="s">
        <v>802</v>
      </c>
      <c r="E948" s="10" t="s">
        <v>5</v>
      </c>
      <c r="F948" s="23">
        <v>190926.07999999999</v>
      </c>
      <c r="G948" s="23">
        <v>154160.5</v>
      </c>
      <c r="H948" s="24">
        <f>G948/F948</f>
        <v>0.80743552688035081</v>
      </c>
      <c r="I948" s="4">
        <v>0</v>
      </c>
      <c r="J948" s="2"/>
    </row>
    <row r="949" spans="1:10" ht="31.5" outlineLevel="4" x14ac:dyDescent="0.25">
      <c r="A949" s="22" t="s">
        <v>32</v>
      </c>
      <c r="B949" s="10" t="s">
        <v>680</v>
      </c>
      <c r="C949" s="10" t="s">
        <v>191</v>
      </c>
      <c r="D949" s="10" t="s">
        <v>802</v>
      </c>
      <c r="E949" s="10" t="s">
        <v>33</v>
      </c>
      <c r="F949" s="23">
        <v>190926.07999999999</v>
      </c>
      <c r="G949" s="23">
        <v>154160.5</v>
      </c>
      <c r="H949" s="24">
        <f>G949/F949</f>
        <v>0.80743552688035081</v>
      </c>
      <c r="I949" s="4">
        <v>0</v>
      </c>
      <c r="J949" s="2"/>
    </row>
    <row r="950" spans="1:10" outlineLevel="3" x14ac:dyDescent="0.25">
      <c r="A950" s="22" t="s">
        <v>803</v>
      </c>
      <c r="B950" s="10" t="s">
        <v>680</v>
      </c>
      <c r="C950" s="10" t="s">
        <v>191</v>
      </c>
      <c r="D950" s="10" t="s">
        <v>804</v>
      </c>
      <c r="E950" s="10" t="s">
        <v>5</v>
      </c>
      <c r="F950" s="23">
        <v>6500000</v>
      </c>
      <c r="G950" s="23">
        <v>25500</v>
      </c>
      <c r="H950" s="24">
        <f>G950/F950</f>
        <v>3.9230769230769232E-3</v>
      </c>
      <c r="I950" s="4">
        <v>0</v>
      </c>
      <c r="J950" s="2"/>
    </row>
    <row r="951" spans="1:10" ht="31.5" outlineLevel="4" x14ac:dyDescent="0.25">
      <c r="A951" s="22" t="s">
        <v>32</v>
      </c>
      <c r="B951" s="10" t="s">
        <v>680</v>
      </c>
      <c r="C951" s="10" t="s">
        <v>191</v>
      </c>
      <c r="D951" s="10" t="s">
        <v>804</v>
      </c>
      <c r="E951" s="10" t="s">
        <v>33</v>
      </c>
      <c r="F951" s="23">
        <v>6500000</v>
      </c>
      <c r="G951" s="23">
        <v>25500</v>
      </c>
      <c r="H951" s="24">
        <f>G951/F951</f>
        <v>3.9230769230769232E-3</v>
      </c>
      <c r="I951" s="4">
        <v>0</v>
      </c>
      <c r="J951" s="2"/>
    </row>
    <row r="952" spans="1:10" ht="47.25" outlineLevel="3" x14ac:dyDescent="0.25">
      <c r="A952" s="22" t="s">
        <v>805</v>
      </c>
      <c r="B952" s="10" t="s">
        <v>680</v>
      </c>
      <c r="C952" s="10" t="s">
        <v>191</v>
      </c>
      <c r="D952" s="10" t="s">
        <v>806</v>
      </c>
      <c r="E952" s="10" t="s">
        <v>5</v>
      </c>
      <c r="F952" s="23">
        <v>1030000</v>
      </c>
      <c r="G952" s="23">
        <v>1030000</v>
      </c>
      <c r="H952" s="24">
        <f>G952/F952</f>
        <v>1</v>
      </c>
      <c r="I952" s="4">
        <v>0</v>
      </c>
      <c r="J952" s="2"/>
    </row>
    <row r="953" spans="1:10" ht="31.5" outlineLevel="4" x14ac:dyDescent="0.25">
      <c r="A953" s="22" t="s">
        <v>32</v>
      </c>
      <c r="B953" s="10" t="s">
        <v>680</v>
      </c>
      <c r="C953" s="10" t="s">
        <v>191</v>
      </c>
      <c r="D953" s="10" t="s">
        <v>806</v>
      </c>
      <c r="E953" s="10" t="s">
        <v>33</v>
      </c>
      <c r="F953" s="23">
        <v>1030000</v>
      </c>
      <c r="G953" s="23">
        <v>1030000</v>
      </c>
      <c r="H953" s="24">
        <f>G953/F953</f>
        <v>1</v>
      </c>
      <c r="I953" s="4">
        <v>0</v>
      </c>
      <c r="J953" s="2"/>
    </row>
    <row r="954" spans="1:10" ht="47.25" outlineLevel="3" x14ac:dyDescent="0.25">
      <c r="A954" s="22" t="s">
        <v>807</v>
      </c>
      <c r="B954" s="10" t="s">
        <v>680</v>
      </c>
      <c r="C954" s="10" t="s">
        <v>191</v>
      </c>
      <c r="D954" s="10" t="s">
        <v>808</v>
      </c>
      <c r="E954" s="10" t="s">
        <v>5</v>
      </c>
      <c r="F954" s="23">
        <v>396308</v>
      </c>
      <c r="G954" s="23">
        <v>330908</v>
      </c>
      <c r="H954" s="24">
        <f>G954/F954</f>
        <v>0.83497683619810859</v>
      </c>
      <c r="I954" s="4">
        <v>0</v>
      </c>
      <c r="J954" s="2"/>
    </row>
    <row r="955" spans="1:10" ht="31.5" outlineLevel="4" x14ac:dyDescent="0.25">
      <c r="A955" s="22" t="s">
        <v>32</v>
      </c>
      <c r="B955" s="10" t="s">
        <v>680</v>
      </c>
      <c r="C955" s="10" t="s">
        <v>191</v>
      </c>
      <c r="D955" s="10" t="s">
        <v>808</v>
      </c>
      <c r="E955" s="10" t="s">
        <v>33</v>
      </c>
      <c r="F955" s="23">
        <v>396308</v>
      </c>
      <c r="G955" s="23">
        <v>330908</v>
      </c>
      <c r="H955" s="24">
        <f>G955/F955</f>
        <v>0.83497683619810859</v>
      </c>
      <c r="I955" s="4">
        <v>0</v>
      </c>
      <c r="J955" s="2"/>
    </row>
    <row r="956" spans="1:10" ht="47.25" outlineLevel="3" x14ac:dyDescent="0.25">
      <c r="A956" s="22" t="s">
        <v>809</v>
      </c>
      <c r="B956" s="10" t="s">
        <v>680</v>
      </c>
      <c r="C956" s="10" t="s">
        <v>191</v>
      </c>
      <c r="D956" s="10" t="s">
        <v>810</v>
      </c>
      <c r="E956" s="10" t="s">
        <v>5</v>
      </c>
      <c r="F956" s="23">
        <v>1090036</v>
      </c>
      <c r="G956" s="23">
        <v>1024353.7</v>
      </c>
      <c r="H956" s="24">
        <f>G956/F956</f>
        <v>0.93974299931378413</v>
      </c>
      <c r="I956" s="4">
        <v>0</v>
      </c>
      <c r="J956" s="2"/>
    </row>
    <row r="957" spans="1:10" ht="31.5" outlineLevel="4" x14ac:dyDescent="0.25">
      <c r="A957" s="22" t="s">
        <v>32</v>
      </c>
      <c r="B957" s="10" t="s">
        <v>680</v>
      </c>
      <c r="C957" s="10" t="s">
        <v>191</v>
      </c>
      <c r="D957" s="10" t="s">
        <v>810</v>
      </c>
      <c r="E957" s="10" t="s">
        <v>33</v>
      </c>
      <c r="F957" s="23">
        <v>1090036</v>
      </c>
      <c r="G957" s="23">
        <v>1024353.7</v>
      </c>
      <c r="H957" s="24">
        <f>G957/F957</f>
        <v>0.93974299931378413</v>
      </c>
      <c r="I957" s="4">
        <v>0</v>
      </c>
      <c r="J957" s="2"/>
    </row>
    <row r="958" spans="1:10" ht="63" outlineLevel="3" x14ac:dyDescent="0.25">
      <c r="A958" s="22" t="s">
        <v>811</v>
      </c>
      <c r="B958" s="10" t="s">
        <v>680</v>
      </c>
      <c r="C958" s="10" t="s">
        <v>191</v>
      </c>
      <c r="D958" s="10" t="s">
        <v>812</v>
      </c>
      <c r="E958" s="10" t="s">
        <v>5</v>
      </c>
      <c r="F958" s="23">
        <v>2000000</v>
      </c>
      <c r="G958" s="23">
        <v>2000000</v>
      </c>
      <c r="H958" s="24">
        <f>G958/F958</f>
        <v>1</v>
      </c>
      <c r="I958" s="4">
        <v>0</v>
      </c>
      <c r="J958" s="2"/>
    </row>
    <row r="959" spans="1:10" ht="31.5" outlineLevel="4" x14ac:dyDescent="0.25">
      <c r="A959" s="22" t="s">
        <v>32</v>
      </c>
      <c r="B959" s="10" t="s">
        <v>680</v>
      </c>
      <c r="C959" s="10" t="s">
        <v>191</v>
      </c>
      <c r="D959" s="10" t="s">
        <v>812</v>
      </c>
      <c r="E959" s="10" t="s">
        <v>33</v>
      </c>
      <c r="F959" s="23">
        <v>2000000</v>
      </c>
      <c r="G959" s="23">
        <v>2000000</v>
      </c>
      <c r="H959" s="24">
        <f>G959/F959</f>
        <v>1</v>
      </c>
      <c r="I959" s="4">
        <v>0</v>
      </c>
      <c r="J959" s="2"/>
    </row>
    <row r="960" spans="1:10" ht="94.5" outlineLevel="3" x14ac:dyDescent="0.25">
      <c r="A960" s="22" t="s">
        <v>813</v>
      </c>
      <c r="B960" s="10" t="s">
        <v>680</v>
      </c>
      <c r="C960" s="10" t="s">
        <v>191</v>
      </c>
      <c r="D960" s="10" t="s">
        <v>814</v>
      </c>
      <c r="E960" s="10" t="s">
        <v>5</v>
      </c>
      <c r="F960" s="23">
        <v>2500000</v>
      </c>
      <c r="G960" s="23">
        <v>2500000</v>
      </c>
      <c r="H960" s="24">
        <f>G960/F960</f>
        <v>1</v>
      </c>
      <c r="I960" s="4">
        <v>0</v>
      </c>
      <c r="J960" s="2"/>
    </row>
    <row r="961" spans="1:10" ht="31.5" outlineLevel="4" x14ac:dyDescent="0.25">
      <c r="A961" s="22" t="s">
        <v>32</v>
      </c>
      <c r="B961" s="10" t="s">
        <v>680</v>
      </c>
      <c r="C961" s="10" t="s">
        <v>191</v>
      </c>
      <c r="D961" s="10" t="s">
        <v>814</v>
      </c>
      <c r="E961" s="10" t="s">
        <v>33</v>
      </c>
      <c r="F961" s="23">
        <v>2500000</v>
      </c>
      <c r="G961" s="23">
        <v>2500000</v>
      </c>
      <c r="H961" s="24">
        <f>G961/F961</f>
        <v>1</v>
      </c>
      <c r="I961" s="4">
        <v>0</v>
      </c>
      <c r="J961" s="2"/>
    </row>
    <row r="962" spans="1:10" ht="31.5" outlineLevel="3" x14ac:dyDescent="0.25">
      <c r="A962" s="22" t="s">
        <v>815</v>
      </c>
      <c r="B962" s="10" t="s">
        <v>680</v>
      </c>
      <c r="C962" s="10" t="s">
        <v>191</v>
      </c>
      <c r="D962" s="10" t="s">
        <v>816</v>
      </c>
      <c r="E962" s="10" t="s">
        <v>5</v>
      </c>
      <c r="F962" s="23">
        <v>211773.46</v>
      </c>
      <c r="G962" s="23">
        <v>191029.89</v>
      </c>
      <c r="H962" s="24">
        <f>G962/F962</f>
        <v>0.90204830199213826</v>
      </c>
      <c r="I962" s="4">
        <v>0</v>
      </c>
      <c r="J962" s="2"/>
    </row>
    <row r="963" spans="1:10" ht="31.5" outlineLevel="4" x14ac:dyDescent="0.25">
      <c r="A963" s="22" t="s">
        <v>32</v>
      </c>
      <c r="B963" s="10" t="s">
        <v>680</v>
      </c>
      <c r="C963" s="10" t="s">
        <v>191</v>
      </c>
      <c r="D963" s="10" t="s">
        <v>816</v>
      </c>
      <c r="E963" s="10" t="s">
        <v>33</v>
      </c>
      <c r="F963" s="23">
        <v>211773.46</v>
      </c>
      <c r="G963" s="23">
        <v>191029.89</v>
      </c>
      <c r="H963" s="24">
        <f>G963/F963</f>
        <v>0.90204830199213826</v>
      </c>
      <c r="I963" s="4">
        <v>0</v>
      </c>
      <c r="J963" s="2"/>
    </row>
    <row r="964" spans="1:10" ht="31.5" outlineLevel="3" x14ac:dyDescent="0.25">
      <c r="A964" s="22" t="s">
        <v>817</v>
      </c>
      <c r="B964" s="10" t="s">
        <v>680</v>
      </c>
      <c r="C964" s="10" t="s">
        <v>191</v>
      </c>
      <c r="D964" s="10" t="s">
        <v>818</v>
      </c>
      <c r="E964" s="10" t="s">
        <v>5</v>
      </c>
      <c r="F964" s="23">
        <v>2477804.9900000002</v>
      </c>
      <c r="G964" s="23">
        <v>1753493.45</v>
      </c>
      <c r="H964" s="24">
        <f>G964/F964</f>
        <v>0.70768016735651174</v>
      </c>
      <c r="I964" s="4">
        <v>0</v>
      </c>
      <c r="J964" s="2"/>
    </row>
    <row r="965" spans="1:10" ht="31.5" outlineLevel="4" x14ac:dyDescent="0.25">
      <c r="A965" s="22" t="s">
        <v>32</v>
      </c>
      <c r="B965" s="10" t="s">
        <v>680</v>
      </c>
      <c r="C965" s="10" t="s">
        <v>191</v>
      </c>
      <c r="D965" s="10" t="s">
        <v>818</v>
      </c>
      <c r="E965" s="10" t="s">
        <v>33</v>
      </c>
      <c r="F965" s="23">
        <v>2477804.9900000002</v>
      </c>
      <c r="G965" s="23">
        <v>1753493.45</v>
      </c>
      <c r="H965" s="24">
        <f>G965/F965</f>
        <v>0.70768016735651174</v>
      </c>
      <c r="I965" s="4">
        <v>0</v>
      </c>
      <c r="J965" s="2"/>
    </row>
    <row r="966" spans="1:10" ht="31.5" outlineLevel="3" x14ac:dyDescent="0.25">
      <c r="A966" s="22" t="s">
        <v>595</v>
      </c>
      <c r="B966" s="10" t="s">
        <v>680</v>
      </c>
      <c r="C966" s="10" t="s">
        <v>191</v>
      </c>
      <c r="D966" s="10" t="s">
        <v>596</v>
      </c>
      <c r="E966" s="10" t="s">
        <v>5</v>
      </c>
      <c r="F966" s="23">
        <v>47710000</v>
      </c>
      <c r="G966" s="23">
        <v>47710000</v>
      </c>
      <c r="H966" s="24">
        <f>G966/F966</f>
        <v>1</v>
      </c>
      <c r="I966" s="4">
        <v>0</v>
      </c>
      <c r="J966" s="2"/>
    </row>
    <row r="967" spans="1:10" ht="31.5" outlineLevel="4" x14ac:dyDescent="0.25">
      <c r="A967" s="22" t="s">
        <v>32</v>
      </c>
      <c r="B967" s="10" t="s">
        <v>680</v>
      </c>
      <c r="C967" s="10" t="s">
        <v>191</v>
      </c>
      <c r="D967" s="10" t="s">
        <v>596</v>
      </c>
      <c r="E967" s="10" t="s">
        <v>33</v>
      </c>
      <c r="F967" s="23">
        <v>47710000</v>
      </c>
      <c r="G967" s="23">
        <v>47710000</v>
      </c>
      <c r="H967" s="24">
        <f>G967/F967</f>
        <v>1</v>
      </c>
      <c r="I967" s="4">
        <v>0</v>
      </c>
      <c r="J967" s="2"/>
    </row>
    <row r="968" spans="1:10" ht="78.75" outlineLevel="3" x14ac:dyDescent="0.25">
      <c r="A968" s="22" t="s">
        <v>819</v>
      </c>
      <c r="B968" s="10" t="s">
        <v>680</v>
      </c>
      <c r="C968" s="10" t="s">
        <v>191</v>
      </c>
      <c r="D968" s="10" t="s">
        <v>820</v>
      </c>
      <c r="E968" s="10" t="s">
        <v>5</v>
      </c>
      <c r="F968" s="23">
        <v>24784087.129999999</v>
      </c>
      <c r="G968" s="23">
        <v>24784087.129999999</v>
      </c>
      <c r="H968" s="24">
        <f>G968/F968</f>
        <v>1</v>
      </c>
      <c r="I968" s="4">
        <v>0</v>
      </c>
      <c r="J968" s="2"/>
    </row>
    <row r="969" spans="1:10" ht="31.5" outlineLevel="4" x14ac:dyDescent="0.25">
      <c r="A969" s="22" t="s">
        <v>32</v>
      </c>
      <c r="B969" s="10" t="s">
        <v>680</v>
      </c>
      <c r="C969" s="10" t="s">
        <v>191</v>
      </c>
      <c r="D969" s="10" t="s">
        <v>820</v>
      </c>
      <c r="E969" s="10" t="s">
        <v>33</v>
      </c>
      <c r="F969" s="23">
        <v>24784087.129999999</v>
      </c>
      <c r="G969" s="23">
        <v>24784087.129999999</v>
      </c>
      <c r="H969" s="24">
        <f>G969/F969</f>
        <v>1</v>
      </c>
      <c r="I969" s="4">
        <v>0</v>
      </c>
      <c r="J969" s="2"/>
    </row>
    <row r="970" spans="1:10" ht="94.5" outlineLevel="3" x14ac:dyDescent="0.25">
      <c r="A970" s="22" t="s">
        <v>821</v>
      </c>
      <c r="B970" s="10" t="s">
        <v>680</v>
      </c>
      <c r="C970" s="10" t="s">
        <v>191</v>
      </c>
      <c r="D970" s="10" t="s">
        <v>822</v>
      </c>
      <c r="E970" s="10" t="s">
        <v>5</v>
      </c>
      <c r="F970" s="23">
        <v>1304425.6399999999</v>
      </c>
      <c r="G970" s="23">
        <v>1304425.6399999999</v>
      </c>
      <c r="H970" s="24">
        <f>G970/F970</f>
        <v>1</v>
      </c>
      <c r="I970" s="4">
        <v>0</v>
      </c>
      <c r="J970" s="2"/>
    </row>
    <row r="971" spans="1:10" ht="31.5" outlineLevel="4" x14ac:dyDescent="0.25">
      <c r="A971" s="22" t="s">
        <v>32</v>
      </c>
      <c r="B971" s="10" t="s">
        <v>680</v>
      </c>
      <c r="C971" s="10" t="s">
        <v>191</v>
      </c>
      <c r="D971" s="10" t="s">
        <v>822</v>
      </c>
      <c r="E971" s="10" t="s">
        <v>33</v>
      </c>
      <c r="F971" s="23">
        <v>1304425.6399999999</v>
      </c>
      <c r="G971" s="23">
        <v>1304425.6399999999</v>
      </c>
      <c r="H971" s="24">
        <f>G971/F971</f>
        <v>1</v>
      </c>
      <c r="I971" s="4">
        <v>0</v>
      </c>
      <c r="J971" s="2"/>
    </row>
    <row r="972" spans="1:10" ht="31.5" outlineLevel="2" x14ac:dyDescent="0.25">
      <c r="A972" s="22" t="s">
        <v>196</v>
      </c>
      <c r="B972" s="10" t="s">
        <v>680</v>
      </c>
      <c r="C972" s="10" t="s">
        <v>197</v>
      </c>
      <c r="D972" s="10" t="s">
        <v>4</v>
      </c>
      <c r="E972" s="10" t="s">
        <v>5</v>
      </c>
      <c r="F972" s="23">
        <v>99689844.950000003</v>
      </c>
      <c r="G972" s="23">
        <v>91510538.590000004</v>
      </c>
      <c r="H972" s="24">
        <f>G972/F972</f>
        <v>0.91795246181692447</v>
      </c>
      <c r="I972" s="4">
        <v>0</v>
      </c>
      <c r="J972" s="2"/>
    </row>
    <row r="973" spans="1:10" ht="78.75" outlineLevel="3" x14ac:dyDescent="0.25">
      <c r="A973" s="22" t="s">
        <v>823</v>
      </c>
      <c r="B973" s="10" t="s">
        <v>680</v>
      </c>
      <c r="C973" s="10" t="s">
        <v>197</v>
      </c>
      <c r="D973" s="10" t="s">
        <v>824</v>
      </c>
      <c r="E973" s="10" t="s">
        <v>5</v>
      </c>
      <c r="F973" s="23">
        <v>55592.02</v>
      </c>
      <c r="G973" s="23">
        <v>0</v>
      </c>
      <c r="H973" s="24">
        <f>G973/F973</f>
        <v>0</v>
      </c>
      <c r="I973" s="4">
        <v>0</v>
      </c>
      <c r="J973" s="2"/>
    </row>
    <row r="974" spans="1:10" ht="31.5" outlineLevel="4" x14ac:dyDescent="0.25">
      <c r="A974" s="22" t="s">
        <v>32</v>
      </c>
      <c r="B974" s="10" t="s">
        <v>680</v>
      </c>
      <c r="C974" s="10" t="s">
        <v>197</v>
      </c>
      <c r="D974" s="10" t="s">
        <v>824</v>
      </c>
      <c r="E974" s="10" t="s">
        <v>33</v>
      </c>
      <c r="F974" s="23">
        <v>55592.02</v>
      </c>
      <c r="G974" s="23">
        <v>0</v>
      </c>
      <c r="H974" s="24">
        <f>G974/F974</f>
        <v>0</v>
      </c>
      <c r="I974" s="4">
        <v>0</v>
      </c>
      <c r="J974" s="2"/>
    </row>
    <row r="975" spans="1:10" ht="47.25" outlineLevel="3" x14ac:dyDescent="0.25">
      <c r="A975" s="22" t="s">
        <v>825</v>
      </c>
      <c r="B975" s="10" t="s">
        <v>680</v>
      </c>
      <c r="C975" s="10" t="s">
        <v>197</v>
      </c>
      <c r="D975" s="10" t="s">
        <v>826</v>
      </c>
      <c r="E975" s="10" t="s">
        <v>5</v>
      </c>
      <c r="F975" s="23">
        <v>4999.99</v>
      </c>
      <c r="G975" s="23">
        <v>0</v>
      </c>
      <c r="H975" s="24">
        <f>G975/F975</f>
        <v>0</v>
      </c>
      <c r="I975" s="4">
        <v>0</v>
      </c>
      <c r="J975" s="2"/>
    </row>
    <row r="976" spans="1:10" ht="31.5" outlineLevel="4" x14ac:dyDescent="0.25">
      <c r="A976" s="22" t="s">
        <v>32</v>
      </c>
      <c r="B976" s="10" t="s">
        <v>680</v>
      </c>
      <c r="C976" s="10" t="s">
        <v>197</v>
      </c>
      <c r="D976" s="10" t="s">
        <v>826</v>
      </c>
      <c r="E976" s="10" t="s">
        <v>33</v>
      </c>
      <c r="F976" s="23">
        <v>4999.99</v>
      </c>
      <c r="G976" s="23">
        <v>0</v>
      </c>
      <c r="H976" s="24">
        <f>G976/F976</f>
        <v>0</v>
      </c>
      <c r="I976" s="4">
        <v>0</v>
      </c>
      <c r="J976" s="2"/>
    </row>
    <row r="977" spans="1:10" ht="94.5" outlineLevel="3" x14ac:dyDescent="0.25">
      <c r="A977" s="22" t="s">
        <v>827</v>
      </c>
      <c r="B977" s="10" t="s">
        <v>680</v>
      </c>
      <c r="C977" s="10" t="s">
        <v>197</v>
      </c>
      <c r="D977" s="10" t="s">
        <v>828</v>
      </c>
      <c r="E977" s="10" t="s">
        <v>5</v>
      </c>
      <c r="F977" s="23">
        <v>604298.53</v>
      </c>
      <c r="G977" s="23">
        <v>255431</v>
      </c>
      <c r="H977" s="24">
        <f>G977/F977</f>
        <v>0.42269008994610657</v>
      </c>
      <c r="I977" s="4">
        <v>0</v>
      </c>
      <c r="J977" s="2"/>
    </row>
    <row r="978" spans="1:10" ht="31.5" outlineLevel="4" x14ac:dyDescent="0.25">
      <c r="A978" s="22" t="s">
        <v>32</v>
      </c>
      <c r="B978" s="10" t="s">
        <v>680</v>
      </c>
      <c r="C978" s="10" t="s">
        <v>197</v>
      </c>
      <c r="D978" s="10" t="s">
        <v>828</v>
      </c>
      <c r="E978" s="10" t="s">
        <v>33</v>
      </c>
      <c r="F978" s="23">
        <v>604298.53</v>
      </c>
      <c r="G978" s="23">
        <v>255431</v>
      </c>
      <c r="H978" s="24">
        <f>G978/F978</f>
        <v>0.42269008994610657</v>
      </c>
      <c r="I978" s="4">
        <v>0</v>
      </c>
      <c r="J978" s="2"/>
    </row>
    <row r="979" spans="1:10" ht="31.5" outlineLevel="3" x14ac:dyDescent="0.25">
      <c r="A979" s="22" t="s">
        <v>829</v>
      </c>
      <c r="B979" s="10" t="s">
        <v>680</v>
      </c>
      <c r="C979" s="10" t="s">
        <v>197</v>
      </c>
      <c r="D979" s="10" t="s">
        <v>830</v>
      </c>
      <c r="E979" s="10" t="s">
        <v>5</v>
      </c>
      <c r="F979" s="23">
        <v>4325.67</v>
      </c>
      <c r="G979" s="23">
        <v>3807.67</v>
      </c>
      <c r="H979" s="24">
        <f>G979/F979</f>
        <v>0.88024976477632366</v>
      </c>
      <c r="I979" s="4">
        <v>0</v>
      </c>
      <c r="J979" s="2"/>
    </row>
    <row r="980" spans="1:10" ht="31.5" outlineLevel="4" x14ac:dyDescent="0.25">
      <c r="A980" s="22" t="s">
        <v>32</v>
      </c>
      <c r="B980" s="10" t="s">
        <v>680</v>
      </c>
      <c r="C980" s="10" t="s">
        <v>197</v>
      </c>
      <c r="D980" s="10" t="s">
        <v>830</v>
      </c>
      <c r="E980" s="10" t="s">
        <v>33</v>
      </c>
      <c r="F980" s="23">
        <v>4325.67</v>
      </c>
      <c r="G980" s="23">
        <v>3807.67</v>
      </c>
      <c r="H980" s="24">
        <f>G980/F980</f>
        <v>0.88024976477632366</v>
      </c>
      <c r="I980" s="4">
        <v>0</v>
      </c>
      <c r="J980" s="2"/>
    </row>
    <row r="981" spans="1:10" ht="47.25" outlineLevel="3" x14ac:dyDescent="0.25">
      <c r="A981" s="22" t="s">
        <v>831</v>
      </c>
      <c r="B981" s="10" t="s">
        <v>680</v>
      </c>
      <c r="C981" s="10" t="s">
        <v>197</v>
      </c>
      <c r="D981" s="10" t="s">
        <v>832</v>
      </c>
      <c r="E981" s="10" t="s">
        <v>5</v>
      </c>
      <c r="F981" s="23">
        <v>392442.28</v>
      </c>
      <c r="G981" s="23">
        <v>0</v>
      </c>
      <c r="H981" s="24">
        <f>G981/F981</f>
        <v>0</v>
      </c>
      <c r="I981" s="4">
        <v>0</v>
      </c>
      <c r="J981" s="2"/>
    </row>
    <row r="982" spans="1:10" ht="31.5" outlineLevel="4" x14ac:dyDescent="0.25">
      <c r="A982" s="22" t="s">
        <v>32</v>
      </c>
      <c r="B982" s="10" t="s">
        <v>680</v>
      </c>
      <c r="C982" s="10" t="s">
        <v>197</v>
      </c>
      <c r="D982" s="10" t="s">
        <v>832</v>
      </c>
      <c r="E982" s="10" t="s">
        <v>33</v>
      </c>
      <c r="F982" s="23">
        <v>392442.28</v>
      </c>
      <c r="G982" s="23">
        <v>0</v>
      </c>
      <c r="H982" s="24">
        <f>G982/F982</f>
        <v>0</v>
      </c>
      <c r="I982" s="4">
        <v>0</v>
      </c>
      <c r="J982" s="2"/>
    </row>
    <row r="983" spans="1:10" ht="31.5" outlineLevel="3" x14ac:dyDescent="0.25">
      <c r="A983" s="22" t="s">
        <v>833</v>
      </c>
      <c r="B983" s="10" t="s">
        <v>680</v>
      </c>
      <c r="C983" s="10" t="s">
        <v>197</v>
      </c>
      <c r="D983" s="10" t="s">
        <v>834</v>
      </c>
      <c r="E983" s="10" t="s">
        <v>5</v>
      </c>
      <c r="F983" s="23">
        <v>389500</v>
      </c>
      <c r="G983" s="23">
        <v>0</v>
      </c>
      <c r="H983" s="24">
        <f>G983/F983</f>
        <v>0</v>
      </c>
      <c r="I983" s="4">
        <v>0</v>
      </c>
      <c r="J983" s="2"/>
    </row>
    <row r="984" spans="1:10" ht="31.5" outlineLevel="4" x14ac:dyDescent="0.25">
      <c r="A984" s="22" t="s">
        <v>32</v>
      </c>
      <c r="B984" s="10" t="s">
        <v>680</v>
      </c>
      <c r="C984" s="10" t="s">
        <v>197</v>
      </c>
      <c r="D984" s="10" t="s">
        <v>834</v>
      </c>
      <c r="E984" s="10" t="s">
        <v>33</v>
      </c>
      <c r="F984" s="23">
        <v>389500</v>
      </c>
      <c r="G984" s="23">
        <v>0</v>
      </c>
      <c r="H984" s="24">
        <f>G984/F984</f>
        <v>0</v>
      </c>
      <c r="I984" s="4">
        <v>0</v>
      </c>
      <c r="J984" s="2"/>
    </row>
    <row r="985" spans="1:10" ht="47.25" outlineLevel="3" x14ac:dyDescent="0.25">
      <c r="A985" s="22" t="s">
        <v>697</v>
      </c>
      <c r="B985" s="10" t="s">
        <v>680</v>
      </c>
      <c r="C985" s="10" t="s">
        <v>197</v>
      </c>
      <c r="D985" s="10" t="s">
        <v>698</v>
      </c>
      <c r="E985" s="10" t="s">
        <v>5</v>
      </c>
      <c r="F985" s="23">
        <v>338340</v>
      </c>
      <c r="G985" s="23">
        <v>229340</v>
      </c>
      <c r="H985" s="24">
        <f>G985/F985</f>
        <v>0.67783886031802332</v>
      </c>
      <c r="I985" s="4">
        <v>0</v>
      </c>
      <c r="J985" s="2"/>
    </row>
    <row r="986" spans="1:10" ht="31.5" outlineLevel="4" x14ac:dyDescent="0.25">
      <c r="A986" s="22" t="s">
        <v>32</v>
      </c>
      <c r="B986" s="10" t="s">
        <v>680</v>
      </c>
      <c r="C986" s="10" t="s">
        <v>197</v>
      </c>
      <c r="D986" s="10" t="s">
        <v>698</v>
      </c>
      <c r="E986" s="10" t="s">
        <v>33</v>
      </c>
      <c r="F986" s="23">
        <v>338340</v>
      </c>
      <c r="G986" s="23">
        <v>229340</v>
      </c>
      <c r="H986" s="24">
        <f>G986/F986</f>
        <v>0.67783886031802332</v>
      </c>
      <c r="I986" s="4">
        <v>0</v>
      </c>
      <c r="J986" s="2"/>
    </row>
    <row r="987" spans="1:10" ht="31.5" outlineLevel="3" x14ac:dyDescent="0.25">
      <c r="A987" s="22" t="s">
        <v>835</v>
      </c>
      <c r="B987" s="10" t="s">
        <v>680</v>
      </c>
      <c r="C987" s="10" t="s">
        <v>197</v>
      </c>
      <c r="D987" s="10" t="s">
        <v>836</v>
      </c>
      <c r="E987" s="10" t="s">
        <v>5</v>
      </c>
      <c r="F987" s="23">
        <v>102600</v>
      </c>
      <c r="G987" s="23">
        <v>102600</v>
      </c>
      <c r="H987" s="24">
        <f>G987/F987</f>
        <v>1</v>
      </c>
      <c r="I987" s="4">
        <v>0</v>
      </c>
      <c r="J987" s="2"/>
    </row>
    <row r="988" spans="1:10" ht="31.5" outlineLevel="4" x14ac:dyDescent="0.25">
      <c r="A988" s="22" t="s">
        <v>32</v>
      </c>
      <c r="B988" s="10" t="s">
        <v>680</v>
      </c>
      <c r="C988" s="10" t="s">
        <v>197</v>
      </c>
      <c r="D988" s="10" t="s">
        <v>836</v>
      </c>
      <c r="E988" s="10" t="s">
        <v>33</v>
      </c>
      <c r="F988" s="23">
        <v>102600</v>
      </c>
      <c r="G988" s="23">
        <v>102600</v>
      </c>
      <c r="H988" s="24">
        <f>G988/F988</f>
        <v>1</v>
      </c>
      <c r="I988" s="4">
        <v>0</v>
      </c>
      <c r="J988" s="2"/>
    </row>
    <row r="989" spans="1:10" ht="31.5" outlineLevel="3" x14ac:dyDescent="0.25">
      <c r="A989" s="22" t="s">
        <v>837</v>
      </c>
      <c r="B989" s="10" t="s">
        <v>680</v>
      </c>
      <c r="C989" s="10" t="s">
        <v>197</v>
      </c>
      <c r="D989" s="10" t="s">
        <v>838</v>
      </c>
      <c r="E989" s="10" t="s">
        <v>5</v>
      </c>
      <c r="F989" s="23">
        <v>134000</v>
      </c>
      <c r="G989" s="23">
        <v>53000</v>
      </c>
      <c r="H989" s="24">
        <f>G989/F989</f>
        <v>0.39552238805970147</v>
      </c>
      <c r="I989" s="4">
        <v>0</v>
      </c>
      <c r="J989" s="2"/>
    </row>
    <row r="990" spans="1:10" ht="31.5" outlineLevel="4" x14ac:dyDescent="0.25">
      <c r="A990" s="22" t="s">
        <v>32</v>
      </c>
      <c r="B990" s="10" t="s">
        <v>680</v>
      </c>
      <c r="C990" s="10" t="s">
        <v>197</v>
      </c>
      <c r="D990" s="10" t="s">
        <v>838</v>
      </c>
      <c r="E990" s="10" t="s">
        <v>33</v>
      </c>
      <c r="F990" s="23">
        <v>134000</v>
      </c>
      <c r="G990" s="23">
        <v>53000</v>
      </c>
      <c r="H990" s="24">
        <f>G990/F990</f>
        <v>0.39552238805970147</v>
      </c>
      <c r="I990" s="4">
        <v>0</v>
      </c>
      <c r="J990" s="2"/>
    </row>
    <row r="991" spans="1:10" ht="47.25" outlineLevel="3" x14ac:dyDescent="0.25">
      <c r="A991" s="22" t="s">
        <v>839</v>
      </c>
      <c r="B991" s="10" t="s">
        <v>680</v>
      </c>
      <c r="C991" s="10" t="s">
        <v>197</v>
      </c>
      <c r="D991" s="10" t="s">
        <v>840</v>
      </c>
      <c r="E991" s="10" t="s">
        <v>5</v>
      </c>
      <c r="F991" s="23">
        <v>2000</v>
      </c>
      <c r="G991" s="23">
        <v>2000</v>
      </c>
      <c r="H991" s="24">
        <f>G991/F991</f>
        <v>1</v>
      </c>
      <c r="I991" s="4">
        <v>0</v>
      </c>
      <c r="J991" s="2"/>
    </row>
    <row r="992" spans="1:10" ht="31.5" outlineLevel="4" x14ac:dyDescent="0.25">
      <c r="A992" s="22" t="s">
        <v>32</v>
      </c>
      <c r="B992" s="10" t="s">
        <v>680</v>
      </c>
      <c r="C992" s="10" t="s">
        <v>197</v>
      </c>
      <c r="D992" s="10" t="s">
        <v>840</v>
      </c>
      <c r="E992" s="10" t="s">
        <v>33</v>
      </c>
      <c r="F992" s="23">
        <v>2000</v>
      </c>
      <c r="G992" s="23">
        <v>2000</v>
      </c>
      <c r="H992" s="24">
        <f>G992/F992</f>
        <v>1</v>
      </c>
      <c r="I992" s="4">
        <v>0</v>
      </c>
      <c r="J992" s="2"/>
    </row>
    <row r="993" spans="1:10" ht="31.5" outlineLevel="3" x14ac:dyDescent="0.25">
      <c r="A993" s="22" t="s">
        <v>841</v>
      </c>
      <c r="B993" s="10" t="s">
        <v>680</v>
      </c>
      <c r="C993" s="10" t="s">
        <v>197</v>
      </c>
      <c r="D993" s="10" t="s">
        <v>842</v>
      </c>
      <c r="E993" s="10" t="s">
        <v>5</v>
      </c>
      <c r="F993" s="23">
        <v>20057442.890000001</v>
      </c>
      <c r="G993" s="23">
        <v>14845480.050000001</v>
      </c>
      <c r="H993" s="24">
        <f>G993/F993</f>
        <v>0.74014818994705867</v>
      </c>
      <c r="I993" s="4">
        <v>0</v>
      </c>
      <c r="J993" s="2"/>
    </row>
    <row r="994" spans="1:10" ht="31.5" outlineLevel="4" x14ac:dyDescent="0.25">
      <c r="A994" s="22" t="s">
        <v>32</v>
      </c>
      <c r="B994" s="10" t="s">
        <v>680</v>
      </c>
      <c r="C994" s="10" t="s">
        <v>197</v>
      </c>
      <c r="D994" s="10" t="s">
        <v>842</v>
      </c>
      <c r="E994" s="10" t="s">
        <v>33</v>
      </c>
      <c r="F994" s="23">
        <v>7617473.4100000001</v>
      </c>
      <c r="G994" s="23">
        <v>6897977.2300000004</v>
      </c>
      <c r="H994" s="24">
        <f>G994/F994</f>
        <v>0.9055466108939132</v>
      </c>
      <c r="I994" s="4">
        <v>0</v>
      </c>
      <c r="J994" s="2"/>
    </row>
    <row r="995" spans="1:10" outlineLevel="4" x14ac:dyDescent="0.25">
      <c r="A995" s="22" t="s">
        <v>70</v>
      </c>
      <c r="B995" s="10" t="s">
        <v>680</v>
      </c>
      <c r="C995" s="10" t="s">
        <v>197</v>
      </c>
      <c r="D995" s="10" t="s">
        <v>842</v>
      </c>
      <c r="E995" s="10" t="s">
        <v>71</v>
      </c>
      <c r="F995" s="23">
        <v>12439969.48</v>
      </c>
      <c r="G995" s="23">
        <v>7947502.8200000003</v>
      </c>
      <c r="H995" s="24">
        <f>G995/F995</f>
        <v>0.63886835355805072</v>
      </c>
      <c r="I995" s="4">
        <v>0</v>
      </c>
      <c r="J995" s="2"/>
    </row>
    <row r="996" spans="1:10" ht="31.5" outlineLevel="3" x14ac:dyDescent="0.25">
      <c r="A996" s="22" t="s">
        <v>843</v>
      </c>
      <c r="B996" s="10" t="s">
        <v>680</v>
      </c>
      <c r="C996" s="10" t="s">
        <v>197</v>
      </c>
      <c r="D996" s="10" t="s">
        <v>844</v>
      </c>
      <c r="E996" s="10" t="s">
        <v>5</v>
      </c>
      <c r="F996" s="23">
        <v>285000</v>
      </c>
      <c r="G996" s="23">
        <v>195741.82</v>
      </c>
      <c r="H996" s="24">
        <f>G996/F996</f>
        <v>0.68681340350877196</v>
      </c>
      <c r="I996" s="4">
        <v>0</v>
      </c>
      <c r="J996" s="2"/>
    </row>
    <row r="997" spans="1:10" ht="31.5" outlineLevel="4" x14ac:dyDescent="0.25">
      <c r="A997" s="22" t="s">
        <v>32</v>
      </c>
      <c r="B997" s="10" t="s">
        <v>680</v>
      </c>
      <c r="C997" s="10" t="s">
        <v>197</v>
      </c>
      <c r="D997" s="10" t="s">
        <v>844</v>
      </c>
      <c r="E997" s="10" t="s">
        <v>33</v>
      </c>
      <c r="F997" s="23">
        <v>285000</v>
      </c>
      <c r="G997" s="23">
        <v>195741.82</v>
      </c>
      <c r="H997" s="24">
        <f>G997/F997</f>
        <v>0.68681340350877196</v>
      </c>
      <c r="I997" s="4">
        <v>0</v>
      </c>
      <c r="J997" s="2"/>
    </row>
    <row r="998" spans="1:10" ht="47.25" outlineLevel="3" x14ac:dyDescent="0.25">
      <c r="A998" s="22" t="s">
        <v>845</v>
      </c>
      <c r="B998" s="10" t="s">
        <v>680</v>
      </c>
      <c r="C998" s="10" t="s">
        <v>197</v>
      </c>
      <c r="D998" s="10" t="s">
        <v>846</v>
      </c>
      <c r="E998" s="10" t="s">
        <v>5</v>
      </c>
      <c r="F998" s="23">
        <v>3453885.54</v>
      </c>
      <c r="G998" s="23">
        <v>3182916.1</v>
      </c>
      <c r="H998" s="24">
        <f>G998/F998</f>
        <v>0.92154649108609432</v>
      </c>
      <c r="I998" s="4">
        <v>0</v>
      </c>
      <c r="J998" s="2"/>
    </row>
    <row r="999" spans="1:10" ht="31.5" outlineLevel="4" x14ac:dyDescent="0.25">
      <c r="A999" s="22" t="s">
        <v>32</v>
      </c>
      <c r="B999" s="10" t="s">
        <v>680</v>
      </c>
      <c r="C999" s="10" t="s">
        <v>197</v>
      </c>
      <c r="D999" s="10" t="s">
        <v>846</v>
      </c>
      <c r="E999" s="10" t="s">
        <v>33</v>
      </c>
      <c r="F999" s="23">
        <v>3453885.54</v>
      </c>
      <c r="G999" s="23">
        <v>3182916.1</v>
      </c>
      <c r="H999" s="24">
        <f>G999/F999</f>
        <v>0.92154649108609432</v>
      </c>
      <c r="I999" s="4">
        <v>0</v>
      </c>
      <c r="J999" s="2"/>
    </row>
    <row r="1000" spans="1:10" ht="63" outlineLevel="3" x14ac:dyDescent="0.25">
      <c r="A1000" s="22" t="s">
        <v>847</v>
      </c>
      <c r="B1000" s="10" t="s">
        <v>680</v>
      </c>
      <c r="C1000" s="10" t="s">
        <v>197</v>
      </c>
      <c r="D1000" s="10" t="s">
        <v>848</v>
      </c>
      <c r="E1000" s="10" t="s">
        <v>5</v>
      </c>
      <c r="F1000" s="23">
        <v>5915417.2999999998</v>
      </c>
      <c r="G1000" s="23">
        <v>5915417.2999999998</v>
      </c>
      <c r="H1000" s="24">
        <f>G1000/F1000</f>
        <v>1</v>
      </c>
      <c r="I1000" s="4">
        <v>0</v>
      </c>
      <c r="J1000" s="2"/>
    </row>
    <row r="1001" spans="1:10" ht="31.5" outlineLevel="4" x14ac:dyDescent="0.25">
      <c r="A1001" s="22" t="s">
        <v>32</v>
      </c>
      <c r="B1001" s="10" t="s">
        <v>680</v>
      </c>
      <c r="C1001" s="10" t="s">
        <v>197</v>
      </c>
      <c r="D1001" s="10" t="s">
        <v>848</v>
      </c>
      <c r="E1001" s="10" t="s">
        <v>33</v>
      </c>
      <c r="F1001" s="23">
        <v>5915417.2999999998</v>
      </c>
      <c r="G1001" s="23">
        <v>5915417.2999999998</v>
      </c>
      <c r="H1001" s="24">
        <f>G1001/F1001</f>
        <v>1</v>
      </c>
      <c r="I1001" s="4">
        <v>0</v>
      </c>
      <c r="J1001" s="2"/>
    </row>
    <row r="1002" spans="1:10" ht="31.5" outlineLevel="3" x14ac:dyDescent="0.25">
      <c r="A1002" s="22" t="s">
        <v>849</v>
      </c>
      <c r="B1002" s="10" t="s">
        <v>680</v>
      </c>
      <c r="C1002" s="10" t="s">
        <v>197</v>
      </c>
      <c r="D1002" s="10" t="s">
        <v>850</v>
      </c>
      <c r="E1002" s="10" t="s">
        <v>5</v>
      </c>
      <c r="F1002" s="23">
        <v>157634</v>
      </c>
      <c r="G1002" s="23">
        <v>153735</v>
      </c>
      <c r="H1002" s="24">
        <f>G1002/F1002</f>
        <v>0.97526548840986083</v>
      </c>
      <c r="I1002" s="4">
        <v>0</v>
      </c>
      <c r="J1002" s="2"/>
    </row>
    <row r="1003" spans="1:10" ht="31.5" outlineLevel="4" x14ac:dyDescent="0.25">
      <c r="A1003" s="22" t="s">
        <v>32</v>
      </c>
      <c r="B1003" s="10" t="s">
        <v>680</v>
      </c>
      <c r="C1003" s="10" t="s">
        <v>197</v>
      </c>
      <c r="D1003" s="10" t="s">
        <v>850</v>
      </c>
      <c r="E1003" s="10" t="s">
        <v>33</v>
      </c>
      <c r="F1003" s="23">
        <v>157634</v>
      </c>
      <c r="G1003" s="23">
        <v>153735</v>
      </c>
      <c r="H1003" s="24">
        <f>G1003/F1003</f>
        <v>0.97526548840986083</v>
      </c>
      <c r="I1003" s="4">
        <v>0</v>
      </c>
      <c r="J1003" s="2"/>
    </row>
    <row r="1004" spans="1:10" ht="47.25" outlineLevel="3" x14ac:dyDescent="0.25">
      <c r="A1004" s="22" t="s">
        <v>851</v>
      </c>
      <c r="B1004" s="10" t="s">
        <v>680</v>
      </c>
      <c r="C1004" s="10" t="s">
        <v>197</v>
      </c>
      <c r="D1004" s="10" t="s">
        <v>852</v>
      </c>
      <c r="E1004" s="10" t="s">
        <v>5</v>
      </c>
      <c r="F1004" s="23">
        <v>651639.69999999995</v>
      </c>
      <c r="G1004" s="23">
        <v>651639.69999999995</v>
      </c>
      <c r="H1004" s="24">
        <f>G1004/F1004</f>
        <v>1</v>
      </c>
      <c r="I1004" s="4">
        <v>0</v>
      </c>
      <c r="J1004" s="2"/>
    </row>
    <row r="1005" spans="1:10" ht="31.5" outlineLevel="4" x14ac:dyDescent="0.25">
      <c r="A1005" s="22" t="s">
        <v>32</v>
      </c>
      <c r="B1005" s="10" t="s">
        <v>680</v>
      </c>
      <c r="C1005" s="10" t="s">
        <v>197</v>
      </c>
      <c r="D1005" s="10" t="s">
        <v>852</v>
      </c>
      <c r="E1005" s="10" t="s">
        <v>33</v>
      </c>
      <c r="F1005" s="23">
        <v>651639.69999999995</v>
      </c>
      <c r="G1005" s="23">
        <v>651639.69999999995</v>
      </c>
      <c r="H1005" s="24">
        <f>G1005/F1005</f>
        <v>1</v>
      </c>
      <c r="I1005" s="4">
        <v>0</v>
      </c>
      <c r="J1005" s="2"/>
    </row>
    <row r="1006" spans="1:10" ht="47.25" outlineLevel="3" x14ac:dyDescent="0.25">
      <c r="A1006" s="22" t="s">
        <v>853</v>
      </c>
      <c r="B1006" s="10" t="s">
        <v>680</v>
      </c>
      <c r="C1006" s="10" t="s">
        <v>197</v>
      </c>
      <c r="D1006" s="10" t="s">
        <v>854</v>
      </c>
      <c r="E1006" s="10" t="s">
        <v>5</v>
      </c>
      <c r="F1006" s="23">
        <v>19365.669999999998</v>
      </c>
      <c r="G1006" s="23">
        <v>19365.669999999998</v>
      </c>
      <c r="H1006" s="24">
        <f>G1006/F1006</f>
        <v>1</v>
      </c>
      <c r="I1006" s="4">
        <v>0</v>
      </c>
      <c r="J1006" s="2"/>
    </row>
    <row r="1007" spans="1:10" ht="31.5" outlineLevel="4" x14ac:dyDescent="0.25">
      <c r="A1007" s="22" t="s">
        <v>32</v>
      </c>
      <c r="B1007" s="10" t="s">
        <v>680</v>
      </c>
      <c r="C1007" s="10" t="s">
        <v>197</v>
      </c>
      <c r="D1007" s="10" t="s">
        <v>854</v>
      </c>
      <c r="E1007" s="10" t="s">
        <v>33</v>
      </c>
      <c r="F1007" s="23">
        <v>19365.669999999998</v>
      </c>
      <c r="G1007" s="23">
        <v>19365.669999999998</v>
      </c>
      <c r="H1007" s="24">
        <f>G1007/F1007</f>
        <v>1</v>
      </c>
      <c r="I1007" s="4">
        <v>0</v>
      </c>
      <c r="J1007" s="2"/>
    </row>
    <row r="1008" spans="1:10" ht="47.25" outlineLevel="3" x14ac:dyDescent="0.25">
      <c r="A1008" s="22" t="s">
        <v>855</v>
      </c>
      <c r="B1008" s="10" t="s">
        <v>680</v>
      </c>
      <c r="C1008" s="10" t="s">
        <v>197</v>
      </c>
      <c r="D1008" s="10" t="s">
        <v>856</v>
      </c>
      <c r="E1008" s="10" t="s">
        <v>5</v>
      </c>
      <c r="F1008" s="23">
        <v>141053</v>
      </c>
      <c r="G1008" s="23">
        <v>141053</v>
      </c>
      <c r="H1008" s="24">
        <f>G1008/F1008</f>
        <v>1</v>
      </c>
      <c r="I1008" s="4">
        <v>0</v>
      </c>
      <c r="J1008" s="2"/>
    </row>
    <row r="1009" spans="1:10" ht="31.5" outlineLevel="4" x14ac:dyDescent="0.25">
      <c r="A1009" s="22" t="s">
        <v>32</v>
      </c>
      <c r="B1009" s="10" t="s">
        <v>680</v>
      </c>
      <c r="C1009" s="10" t="s">
        <v>197</v>
      </c>
      <c r="D1009" s="10" t="s">
        <v>856</v>
      </c>
      <c r="E1009" s="10" t="s">
        <v>33</v>
      </c>
      <c r="F1009" s="23">
        <v>141053</v>
      </c>
      <c r="G1009" s="23">
        <v>141053</v>
      </c>
      <c r="H1009" s="24">
        <f>G1009/F1009</f>
        <v>1</v>
      </c>
      <c r="I1009" s="4">
        <v>0</v>
      </c>
      <c r="J1009" s="2"/>
    </row>
    <row r="1010" spans="1:10" ht="47.25" outlineLevel="3" x14ac:dyDescent="0.25">
      <c r="A1010" s="22" t="s">
        <v>857</v>
      </c>
      <c r="B1010" s="10" t="s">
        <v>680</v>
      </c>
      <c r="C1010" s="10" t="s">
        <v>197</v>
      </c>
      <c r="D1010" s="10" t="s">
        <v>858</v>
      </c>
      <c r="E1010" s="10" t="s">
        <v>5</v>
      </c>
      <c r="F1010" s="23">
        <v>170302.92</v>
      </c>
      <c r="G1010" s="23">
        <v>0</v>
      </c>
      <c r="H1010" s="24">
        <f>G1010/F1010</f>
        <v>0</v>
      </c>
      <c r="I1010" s="4">
        <v>0</v>
      </c>
      <c r="J1010" s="2"/>
    </row>
    <row r="1011" spans="1:10" ht="31.5" outlineLevel="4" x14ac:dyDescent="0.25">
      <c r="A1011" s="22" t="s">
        <v>32</v>
      </c>
      <c r="B1011" s="10" t="s">
        <v>680</v>
      </c>
      <c r="C1011" s="10" t="s">
        <v>197</v>
      </c>
      <c r="D1011" s="10" t="s">
        <v>858</v>
      </c>
      <c r="E1011" s="10" t="s">
        <v>33</v>
      </c>
      <c r="F1011" s="23">
        <v>170302.92</v>
      </c>
      <c r="G1011" s="23">
        <v>0</v>
      </c>
      <c r="H1011" s="24">
        <f>G1011/F1011</f>
        <v>0</v>
      </c>
      <c r="I1011" s="4">
        <v>0</v>
      </c>
      <c r="J1011" s="2"/>
    </row>
    <row r="1012" spans="1:10" ht="78.75" outlineLevel="3" x14ac:dyDescent="0.25">
      <c r="A1012" s="22" t="s">
        <v>859</v>
      </c>
      <c r="B1012" s="10" t="s">
        <v>680</v>
      </c>
      <c r="C1012" s="10" t="s">
        <v>197</v>
      </c>
      <c r="D1012" s="10" t="s">
        <v>860</v>
      </c>
      <c r="E1012" s="10" t="s">
        <v>5</v>
      </c>
      <c r="F1012" s="23">
        <v>5532533</v>
      </c>
      <c r="G1012" s="23">
        <v>5042885.97</v>
      </c>
      <c r="H1012" s="24">
        <f>G1012/F1012</f>
        <v>0.91149677191261214</v>
      </c>
      <c r="I1012" s="4">
        <v>0</v>
      </c>
      <c r="J1012" s="2"/>
    </row>
    <row r="1013" spans="1:10" ht="31.5" outlineLevel="4" x14ac:dyDescent="0.25">
      <c r="A1013" s="22" t="s">
        <v>32</v>
      </c>
      <c r="B1013" s="10" t="s">
        <v>680</v>
      </c>
      <c r="C1013" s="10" t="s">
        <v>197</v>
      </c>
      <c r="D1013" s="10" t="s">
        <v>860</v>
      </c>
      <c r="E1013" s="10" t="s">
        <v>33</v>
      </c>
      <c r="F1013" s="23">
        <v>5532533</v>
      </c>
      <c r="G1013" s="23">
        <v>5042885.97</v>
      </c>
      <c r="H1013" s="24">
        <f>G1013/F1013</f>
        <v>0.91149677191261214</v>
      </c>
      <c r="I1013" s="4">
        <v>0</v>
      </c>
      <c r="J1013" s="2"/>
    </row>
    <row r="1014" spans="1:10" ht="47.25" outlineLevel="3" x14ac:dyDescent="0.25">
      <c r="A1014" s="22" t="s">
        <v>861</v>
      </c>
      <c r="B1014" s="10" t="s">
        <v>680</v>
      </c>
      <c r="C1014" s="10" t="s">
        <v>197</v>
      </c>
      <c r="D1014" s="10" t="s">
        <v>862</v>
      </c>
      <c r="E1014" s="10" t="s">
        <v>5</v>
      </c>
      <c r="F1014" s="23">
        <v>55544415.640000001</v>
      </c>
      <c r="G1014" s="23">
        <v>55063202.549999997</v>
      </c>
      <c r="H1014" s="24">
        <f>G1014/F1014</f>
        <v>0.99133642717354542</v>
      </c>
      <c r="I1014" s="4">
        <v>0</v>
      </c>
      <c r="J1014" s="2"/>
    </row>
    <row r="1015" spans="1:10" outlineLevel="4" x14ac:dyDescent="0.25">
      <c r="A1015" s="22" t="s">
        <v>64</v>
      </c>
      <c r="B1015" s="10" t="s">
        <v>680</v>
      </c>
      <c r="C1015" s="10" t="s">
        <v>197</v>
      </c>
      <c r="D1015" s="10" t="s">
        <v>862</v>
      </c>
      <c r="E1015" s="10" t="s">
        <v>65</v>
      </c>
      <c r="F1015" s="23">
        <v>36017913.280000001</v>
      </c>
      <c r="G1015" s="23">
        <v>36017913.280000001</v>
      </c>
      <c r="H1015" s="24">
        <f>G1015/F1015</f>
        <v>1</v>
      </c>
      <c r="I1015" s="4">
        <v>0</v>
      </c>
      <c r="J1015" s="2"/>
    </row>
    <row r="1016" spans="1:10" ht="47.25" outlineLevel="4" x14ac:dyDescent="0.25">
      <c r="A1016" s="22" t="s">
        <v>66</v>
      </c>
      <c r="B1016" s="10" t="s">
        <v>680</v>
      </c>
      <c r="C1016" s="10" t="s">
        <v>197</v>
      </c>
      <c r="D1016" s="10" t="s">
        <v>862</v>
      </c>
      <c r="E1016" s="10" t="s">
        <v>67</v>
      </c>
      <c r="F1016" s="23">
        <v>847945.6</v>
      </c>
      <c r="G1016" s="23">
        <v>699787.15</v>
      </c>
      <c r="H1016" s="24">
        <f>G1016/F1016</f>
        <v>0.82527363783714436</v>
      </c>
      <c r="I1016" s="4">
        <v>0</v>
      </c>
      <c r="J1016" s="2"/>
    </row>
    <row r="1017" spans="1:10" ht="63" outlineLevel="4" x14ac:dyDescent="0.25">
      <c r="A1017" s="22" t="s">
        <v>68</v>
      </c>
      <c r="B1017" s="10" t="s">
        <v>680</v>
      </c>
      <c r="C1017" s="10" t="s">
        <v>197</v>
      </c>
      <c r="D1017" s="10" t="s">
        <v>862</v>
      </c>
      <c r="E1017" s="10" t="s">
        <v>69</v>
      </c>
      <c r="F1017" s="23">
        <v>10827117.310000001</v>
      </c>
      <c r="G1017" s="23">
        <v>10812364.16</v>
      </c>
      <c r="H1017" s="24">
        <f>G1017/F1017</f>
        <v>0.99863738892102205</v>
      </c>
      <c r="I1017" s="4">
        <v>0</v>
      </c>
      <c r="J1017" s="2"/>
    </row>
    <row r="1018" spans="1:10" ht="31.5" outlineLevel="4" x14ac:dyDescent="0.25">
      <c r="A1018" s="22" t="s">
        <v>32</v>
      </c>
      <c r="B1018" s="10" t="s">
        <v>680</v>
      </c>
      <c r="C1018" s="10" t="s">
        <v>197</v>
      </c>
      <c r="D1018" s="10" t="s">
        <v>862</v>
      </c>
      <c r="E1018" s="10" t="s">
        <v>33</v>
      </c>
      <c r="F1018" s="23">
        <v>1976801.64</v>
      </c>
      <c r="G1018" s="23">
        <v>1765036.56</v>
      </c>
      <c r="H1018" s="24">
        <f>G1018/F1018</f>
        <v>0.89287489664365116</v>
      </c>
      <c r="I1018" s="4">
        <v>0</v>
      </c>
      <c r="J1018" s="2"/>
    </row>
    <row r="1019" spans="1:10" outlineLevel="4" x14ac:dyDescent="0.25">
      <c r="A1019" s="22" t="s">
        <v>70</v>
      </c>
      <c r="B1019" s="10" t="s">
        <v>680</v>
      </c>
      <c r="C1019" s="10" t="s">
        <v>197</v>
      </c>
      <c r="D1019" s="10" t="s">
        <v>862</v>
      </c>
      <c r="E1019" s="10" t="s">
        <v>71</v>
      </c>
      <c r="F1019" s="23">
        <v>867160.34</v>
      </c>
      <c r="G1019" s="23">
        <v>767521.13</v>
      </c>
      <c r="H1019" s="24">
        <f>G1019/F1019</f>
        <v>0.88509713209439445</v>
      </c>
      <c r="I1019" s="4">
        <v>0</v>
      </c>
      <c r="J1019" s="2"/>
    </row>
    <row r="1020" spans="1:10" ht="63" outlineLevel="4" x14ac:dyDescent="0.25">
      <c r="A1020" s="22" t="s">
        <v>115</v>
      </c>
      <c r="B1020" s="10" t="s">
        <v>680</v>
      </c>
      <c r="C1020" s="10" t="s">
        <v>197</v>
      </c>
      <c r="D1020" s="10" t="s">
        <v>862</v>
      </c>
      <c r="E1020" s="10" t="s">
        <v>116</v>
      </c>
      <c r="F1020" s="23">
        <v>55360.47</v>
      </c>
      <c r="G1020" s="23">
        <v>55360.47</v>
      </c>
      <c r="H1020" s="24">
        <f>G1020/F1020</f>
        <v>1</v>
      </c>
      <c r="I1020" s="4">
        <v>0</v>
      </c>
      <c r="J1020" s="2"/>
    </row>
    <row r="1021" spans="1:10" ht="31.5" outlineLevel="4" x14ac:dyDescent="0.25">
      <c r="A1021" s="22" t="s">
        <v>72</v>
      </c>
      <c r="B1021" s="10" t="s">
        <v>680</v>
      </c>
      <c r="C1021" s="10" t="s">
        <v>197</v>
      </c>
      <c r="D1021" s="10" t="s">
        <v>862</v>
      </c>
      <c r="E1021" s="10" t="s">
        <v>73</v>
      </c>
      <c r="F1021" s="23">
        <v>4842749</v>
      </c>
      <c r="G1021" s="23">
        <v>4835852</v>
      </c>
      <c r="H1021" s="24">
        <f>G1021/F1021</f>
        <v>0.99857580890523134</v>
      </c>
      <c r="I1021" s="4">
        <v>0</v>
      </c>
      <c r="J1021" s="2"/>
    </row>
    <row r="1022" spans="1:10" outlineLevel="4" x14ac:dyDescent="0.25">
      <c r="A1022" s="22" t="s">
        <v>90</v>
      </c>
      <c r="B1022" s="10" t="s">
        <v>680</v>
      </c>
      <c r="C1022" s="10" t="s">
        <v>197</v>
      </c>
      <c r="D1022" s="10" t="s">
        <v>862</v>
      </c>
      <c r="E1022" s="10" t="s">
        <v>91</v>
      </c>
      <c r="F1022" s="23">
        <v>5368</v>
      </c>
      <c r="G1022" s="23">
        <v>5367.8</v>
      </c>
      <c r="H1022" s="24">
        <f>G1022/F1022</f>
        <v>0.99996274217585701</v>
      </c>
      <c r="I1022" s="4">
        <v>0</v>
      </c>
      <c r="J1022" s="2"/>
    </row>
    <row r="1023" spans="1:10" outlineLevel="4" x14ac:dyDescent="0.25">
      <c r="A1023" s="22" t="s">
        <v>78</v>
      </c>
      <c r="B1023" s="10" t="s">
        <v>680</v>
      </c>
      <c r="C1023" s="10" t="s">
        <v>197</v>
      </c>
      <c r="D1023" s="10" t="s">
        <v>862</v>
      </c>
      <c r="E1023" s="10" t="s">
        <v>79</v>
      </c>
      <c r="F1023" s="23">
        <v>104000</v>
      </c>
      <c r="G1023" s="23">
        <v>104000</v>
      </c>
      <c r="H1023" s="24">
        <f>G1023/F1023</f>
        <v>1</v>
      </c>
      <c r="I1023" s="4">
        <v>0</v>
      </c>
      <c r="J1023" s="2"/>
    </row>
    <row r="1024" spans="1:10" ht="141.75" outlineLevel="3" x14ac:dyDescent="0.25">
      <c r="A1024" s="22" t="s">
        <v>74</v>
      </c>
      <c r="B1024" s="10" t="s">
        <v>680</v>
      </c>
      <c r="C1024" s="10" t="s">
        <v>197</v>
      </c>
      <c r="D1024" s="10" t="s">
        <v>863</v>
      </c>
      <c r="E1024" s="10" t="s">
        <v>5</v>
      </c>
      <c r="F1024" s="23">
        <v>5179456.8</v>
      </c>
      <c r="G1024" s="23">
        <v>5179322.76</v>
      </c>
      <c r="H1024" s="24">
        <f>G1024/F1024</f>
        <v>0.99997412083830872</v>
      </c>
      <c r="I1024" s="4">
        <v>0</v>
      </c>
      <c r="J1024" s="2"/>
    </row>
    <row r="1025" spans="1:10" outlineLevel="4" x14ac:dyDescent="0.25">
      <c r="A1025" s="22" t="s">
        <v>64</v>
      </c>
      <c r="B1025" s="10" t="s">
        <v>680</v>
      </c>
      <c r="C1025" s="10" t="s">
        <v>197</v>
      </c>
      <c r="D1025" s="10" t="s">
        <v>863</v>
      </c>
      <c r="E1025" s="10" t="s">
        <v>65</v>
      </c>
      <c r="F1025" s="23">
        <v>3978077.42</v>
      </c>
      <c r="G1025" s="23">
        <v>3977974.47</v>
      </c>
      <c r="H1025" s="24">
        <f>G1025/F1025</f>
        <v>0.9999741206645496</v>
      </c>
      <c r="I1025" s="4">
        <v>0</v>
      </c>
      <c r="J1025" s="2"/>
    </row>
    <row r="1026" spans="1:10" ht="63" outlineLevel="4" x14ac:dyDescent="0.25">
      <c r="A1026" s="22" t="s">
        <v>68</v>
      </c>
      <c r="B1026" s="10" t="s">
        <v>680</v>
      </c>
      <c r="C1026" s="10" t="s">
        <v>197</v>
      </c>
      <c r="D1026" s="10" t="s">
        <v>863</v>
      </c>
      <c r="E1026" s="10" t="s">
        <v>69</v>
      </c>
      <c r="F1026" s="23">
        <v>1201379.3799999999</v>
      </c>
      <c r="G1026" s="23">
        <v>1201348.29</v>
      </c>
      <c r="H1026" s="24">
        <f>G1026/F1026</f>
        <v>0.99997412141367048</v>
      </c>
      <c r="I1026" s="4">
        <v>0</v>
      </c>
      <c r="J1026" s="2"/>
    </row>
    <row r="1027" spans="1:10" ht="31.5" outlineLevel="3" x14ac:dyDescent="0.25">
      <c r="A1027" s="22" t="s">
        <v>50</v>
      </c>
      <c r="B1027" s="10" t="s">
        <v>680</v>
      </c>
      <c r="C1027" s="10" t="s">
        <v>197</v>
      </c>
      <c r="D1027" s="10" t="s">
        <v>51</v>
      </c>
      <c r="E1027" s="10" t="s">
        <v>5</v>
      </c>
      <c r="F1027" s="23">
        <v>553600</v>
      </c>
      <c r="G1027" s="23">
        <v>473600</v>
      </c>
      <c r="H1027" s="24">
        <f>G1027/F1027</f>
        <v>0.8554913294797688</v>
      </c>
      <c r="I1027" s="4">
        <v>0</v>
      </c>
      <c r="J1027" s="2"/>
    </row>
    <row r="1028" spans="1:10" ht="31.5" outlineLevel="4" x14ac:dyDescent="0.25">
      <c r="A1028" s="22" t="s">
        <v>32</v>
      </c>
      <c r="B1028" s="10" t="s">
        <v>680</v>
      </c>
      <c r="C1028" s="10" t="s">
        <v>197</v>
      </c>
      <c r="D1028" s="10" t="s">
        <v>51</v>
      </c>
      <c r="E1028" s="10" t="s">
        <v>33</v>
      </c>
      <c r="F1028" s="23">
        <v>553600</v>
      </c>
      <c r="G1028" s="23">
        <v>473600</v>
      </c>
      <c r="H1028" s="24">
        <f>G1028/F1028</f>
        <v>0.8554913294797688</v>
      </c>
      <c r="I1028" s="4">
        <v>0</v>
      </c>
      <c r="J1028" s="2"/>
    </row>
    <row r="1029" spans="1:10" s="28" customFormat="1" outlineLevel="1" x14ac:dyDescent="0.25">
      <c r="A1029" s="9" t="s">
        <v>200</v>
      </c>
      <c r="B1029" s="25" t="s">
        <v>680</v>
      </c>
      <c r="C1029" s="25" t="s">
        <v>201</v>
      </c>
      <c r="D1029" s="25" t="s">
        <v>4</v>
      </c>
      <c r="E1029" s="25" t="s">
        <v>5</v>
      </c>
      <c r="F1029" s="11">
        <v>29165585.280000001</v>
      </c>
      <c r="G1029" s="11">
        <v>23138399.91</v>
      </c>
      <c r="H1029" s="12">
        <f>G1029/F1029</f>
        <v>0.79334598252917343</v>
      </c>
      <c r="I1029" s="26">
        <v>0</v>
      </c>
      <c r="J1029" s="27"/>
    </row>
    <row r="1030" spans="1:10" ht="31.5" outlineLevel="2" x14ac:dyDescent="0.25">
      <c r="A1030" s="22" t="s">
        <v>202</v>
      </c>
      <c r="B1030" s="10" t="s">
        <v>680</v>
      </c>
      <c r="C1030" s="10" t="s">
        <v>203</v>
      </c>
      <c r="D1030" s="10" t="s">
        <v>4</v>
      </c>
      <c r="E1030" s="10" t="s">
        <v>5</v>
      </c>
      <c r="F1030" s="23">
        <v>29165585.280000001</v>
      </c>
      <c r="G1030" s="23">
        <v>23138399.91</v>
      </c>
      <c r="H1030" s="24">
        <f>G1030/F1030</f>
        <v>0.79334598252917343</v>
      </c>
      <c r="I1030" s="4">
        <v>0</v>
      </c>
      <c r="J1030" s="2"/>
    </row>
    <row r="1031" spans="1:10" ht="31.5" outlineLevel="3" x14ac:dyDescent="0.25">
      <c r="A1031" s="22" t="s">
        <v>864</v>
      </c>
      <c r="B1031" s="10" t="s">
        <v>680</v>
      </c>
      <c r="C1031" s="10" t="s">
        <v>203</v>
      </c>
      <c r="D1031" s="10" t="s">
        <v>865</v>
      </c>
      <c r="E1031" s="10" t="s">
        <v>5</v>
      </c>
      <c r="F1031" s="23">
        <v>15170063</v>
      </c>
      <c r="G1031" s="23">
        <v>15170061.800000001</v>
      </c>
      <c r="H1031" s="24">
        <f>G1031/F1031</f>
        <v>0.99999992089683487</v>
      </c>
      <c r="I1031" s="4">
        <v>0</v>
      </c>
      <c r="J1031" s="2"/>
    </row>
    <row r="1032" spans="1:10" ht="31.5" outlineLevel="4" x14ac:dyDescent="0.25">
      <c r="A1032" s="22" t="s">
        <v>32</v>
      </c>
      <c r="B1032" s="10" t="s">
        <v>680</v>
      </c>
      <c r="C1032" s="10" t="s">
        <v>203</v>
      </c>
      <c r="D1032" s="10" t="s">
        <v>865</v>
      </c>
      <c r="E1032" s="10" t="s">
        <v>33</v>
      </c>
      <c r="F1032" s="23">
        <v>15170063</v>
      </c>
      <c r="G1032" s="23">
        <v>15170061.800000001</v>
      </c>
      <c r="H1032" s="24">
        <f>G1032/F1032</f>
        <v>0.99999992089683487</v>
      </c>
      <c r="I1032" s="4">
        <v>0</v>
      </c>
      <c r="J1032" s="2"/>
    </row>
    <row r="1033" spans="1:10" ht="47.25" outlineLevel="3" x14ac:dyDescent="0.25">
      <c r="A1033" s="22" t="s">
        <v>866</v>
      </c>
      <c r="B1033" s="10" t="s">
        <v>680</v>
      </c>
      <c r="C1033" s="10" t="s">
        <v>203</v>
      </c>
      <c r="D1033" s="10" t="s">
        <v>867</v>
      </c>
      <c r="E1033" s="10" t="s">
        <v>5</v>
      </c>
      <c r="F1033" s="23">
        <v>2217032.52</v>
      </c>
      <c r="G1033" s="23">
        <v>1963053.74</v>
      </c>
      <c r="H1033" s="24">
        <f>G1033/F1033</f>
        <v>0.88544201417487556</v>
      </c>
      <c r="I1033" s="4">
        <v>0</v>
      </c>
      <c r="J1033" s="2"/>
    </row>
    <row r="1034" spans="1:10" ht="31.5" outlineLevel="4" x14ac:dyDescent="0.25">
      <c r="A1034" s="22" t="s">
        <v>32</v>
      </c>
      <c r="B1034" s="10" t="s">
        <v>680</v>
      </c>
      <c r="C1034" s="10" t="s">
        <v>203</v>
      </c>
      <c r="D1034" s="10" t="s">
        <v>867</v>
      </c>
      <c r="E1034" s="10" t="s">
        <v>33</v>
      </c>
      <c r="F1034" s="23">
        <v>2217032.52</v>
      </c>
      <c r="G1034" s="23">
        <v>1963053.74</v>
      </c>
      <c r="H1034" s="24">
        <f>G1034/F1034</f>
        <v>0.88544201417487556</v>
      </c>
      <c r="I1034" s="4">
        <v>0</v>
      </c>
      <c r="J1034" s="2"/>
    </row>
    <row r="1035" spans="1:10" ht="78.75" outlineLevel="3" x14ac:dyDescent="0.25">
      <c r="A1035" s="22" t="s">
        <v>868</v>
      </c>
      <c r="B1035" s="10" t="s">
        <v>680</v>
      </c>
      <c r="C1035" s="10" t="s">
        <v>203</v>
      </c>
      <c r="D1035" s="10" t="s">
        <v>869</v>
      </c>
      <c r="E1035" s="10" t="s">
        <v>5</v>
      </c>
      <c r="F1035" s="23">
        <v>5250982.49</v>
      </c>
      <c r="G1035" s="23">
        <v>0</v>
      </c>
      <c r="H1035" s="24">
        <f>G1035/F1035</f>
        <v>0</v>
      </c>
      <c r="I1035" s="4">
        <v>0</v>
      </c>
      <c r="J1035" s="2"/>
    </row>
    <row r="1036" spans="1:10" ht="31.5" outlineLevel="4" x14ac:dyDescent="0.25">
      <c r="A1036" s="22" t="s">
        <v>32</v>
      </c>
      <c r="B1036" s="10" t="s">
        <v>680</v>
      </c>
      <c r="C1036" s="10" t="s">
        <v>203</v>
      </c>
      <c r="D1036" s="10" t="s">
        <v>869</v>
      </c>
      <c r="E1036" s="10" t="s">
        <v>33</v>
      </c>
      <c r="F1036" s="23">
        <v>5250982.49</v>
      </c>
      <c r="G1036" s="23">
        <v>0</v>
      </c>
      <c r="H1036" s="24">
        <f>G1036/F1036</f>
        <v>0</v>
      </c>
      <c r="I1036" s="4">
        <v>0</v>
      </c>
      <c r="J1036" s="2"/>
    </row>
    <row r="1037" spans="1:10" ht="31.5" outlineLevel="3" x14ac:dyDescent="0.25">
      <c r="A1037" s="22" t="s">
        <v>870</v>
      </c>
      <c r="B1037" s="10" t="s">
        <v>680</v>
      </c>
      <c r="C1037" s="10" t="s">
        <v>203</v>
      </c>
      <c r="D1037" s="10" t="s">
        <v>871</v>
      </c>
      <c r="E1037" s="10" t="s">
        <v>5</v>
      </c>
      <c r="F1037" s="23">
        <v>50264.27</v>
      </c>
      <c r="G1037" s="23">
        <v>0</v>
      </c>
      <c r="H1037" s="24">
        <f>G1037/F1037</f>
        <v>0</v>
      </c>
      <c r="I1037" s="4">
        <v>0</v>
      </c>
      <c r="J1037" s="2"/>
    </row>
    <row r="1038" spans="1:10" ht="31.5" outlineLevel="4" x14ac:dyDescent="0.25">
      <c r="A1038" s="22" t="s">
        <v>32</v>
      </c>
      <c r="B1038" s="10" t="s">
        <v>680</v>
      </c>
      <c r="C1038" s="10" t="s">
        <v>203</v>
      </c>
      <c r="D1038" s="10" t="s">
        <v>871</v>
      </c>
      <c r="E1038" s="10" t="s">
        <v>33</v>
      </c>
      <c r="F1038" s="23">
        <v>50264.27</v>
      </c>
      <c r="G1038" s="23">
        <v>0</v>
      </c>
      <c r="H1038" s="24">
        <f>G1038/F1038</f>
        <v>0</v>
      </c>
      <c r="I1038" s="4">
        <v>0</v>
      </c>
      <c r="J1038" s="2"/>
    </row>
    <row r="1039" spans="1:10" ht="63" outlineLevel="3" x14ac:dyDescent="0.25">
      <c r="A1039" s="22" t="s">
        <v>872</v>
      </c>
      <c r="B1039" s="10" t="s">
        <v>680</v>
      </c>
      <c r="C1039" s="10" t="s">
        <v>203</v>
      </c>
      <c r="D1039" s="10" t="s">
        <v>873</v>
      </c>
      <c r="E1039" s="10" t="s">
        <v>5</v>
      </c>
      <c r="F1039" s="23">
        <v>1894891.75</v>
      </c>
      <c r="G1039" s="23">
        <v>1894891.75</v>
      </c>
      <c r="H1039" s="24">
        <f>G1039/F1039</f>
        <v>1</v>
      </c>
      <c r="I1039" s="4">
        <v>0</v>
      </c>
      <c r="J1039" s="2"/>
    </row>
    <row r="1040" spans="1:10" ht="31.5" outlineLevel="4" x14ac:dyDescent="0.25">
      <c r="A1040" s="22" t="s">
        <v>32</v>
      </c>
      <c r="B1040" s="10" t="s">
        <v>680</v>
      </c>
      <c r="C1040" s="10" t="s">
        <v>203</v>
      </c>
      <c r="D1040" s="10" t="s">
        <v>873</v>
      </c>
      <c r="E1040" s="10" t="s">
        <v>33</v>
      </c>
      <c r="F1040" s="23">
        <v>1894891.75</v>
      </c>
      <c r="G1040" s="23">
        <v>1894891.75</v>
      </c>
      <c r="H1040" s="24">
        <f>G1040/F1040</f>
        <v>1</v>
      </c>
      <c r="I1040" s="4">
        <v>0</v>
      </c>
      <c r="J1040" s="2"/>
    </row>
    <row r="1041" spans="1:10" ht="94.5" outlineLevel="3" x14ac:dyDescent="0.25">
      <c r="A1041" s="22" t="s">
        <v>389</v>
      </c>
      <c r="B1041" s="10" t="s">
        <v>680</v>
      </c>
      <c r="C1041" s="10" t="s">
        <v>203</v>
      </c>
      <c r="D1041" s="10" t="s">
        <v>390</v>
      </c>
      <c r="E1041" s="10" t="s">
        <v>5</v>
      </c>
      <c r="F1041" s="23">
        <v>1898243</v>
      </c>
      <c r="G1041" s="23">
        <v>1426284.37</v>
      </c>
      <c r="H1041" s="24">
        <f>G1041/F1041</f>
        <v>0.75137080447550719</v>
      </c>
      <c r="I1041" s="4">
        <v>0</v>
      </c>
      <c r="J1041" s="2"/>
    </row>
    <row r="1042" spans="1:10" outlineLevel="4" x14ac:dyDescent="0.25">
      <c r="A1042" s="22" t="s">
        <v>64</v>
      </c>
      <c r="B1042" s="10" t="s">
        <v>680</v>
      </c>
      <c r="C1042" s="10" t="s">
        <v>203</v>
      </c>
      <c r="D1042" s="10" t="s">
        <v>390</v>
      </c>
      <c r="E1042" s="10" t="s">
        <v>65</v>
      </c>
      <c r="F1042" s="23">
        <v>1457944.39</v>
      </c>
      <c r="G1042" s="23">
        <v>1095456.53</v>
      </c>
      <c r="H1042" s="24">
        <f>G1042/F1042</f>
        <v>0.75137058554064606</v>
      </c>
      <c r="I1042" s="4">
        <v>0</v>
      </c>
      <c r="J1042" s="2"/>
    </row>
    <row r="1043" spans="1:10" ht="63" outlineLevel="4" x14ac:dyDescent="0.25">
      <c r="A1043" s="22" t="s">
        <v>68</v>
      </c>
      <c r="B1043" s="10" t="s">
        <v>680</v>
      </c>
      <c r="C1043" s="10" t="s">
        <v>203</v>
      </c>
      <c r="D1043" s="10" t="s">
        <v>390</v>
      </c>
      <c r="E1043" s="10" t="s">
        <v>69</v>
      </c>
      <c r="F1043" s="23">
        <v>440298.61</v>
      </c>
      <c r="G1043" s="23">
        <v>330827.84000000003</v>
      </c>
      <c r="H1043" s="24">
        <f>G1043/F1043</f>
        <v>0.75137152942635921</v>
      </c>
      <c r="I1043" s="4">
        <v>0</v>
      </c>
      <c r="J1043" s="2"/>
    </row>
    <row r="1044" spans="1:10" ht="47.25" outlineLevel="3" x14ac:dyDescent="0.25">
      <c r="A1044" s="22" t="s">
        <v>874</v>
      </c>
      <c r="B1044" s="10" t="s">
        <v>680</v>
      </c>
      <c r="C1044" s="10" t="s">
        <v>203</v>
      </c>
      <c r="D1044" s="10" t="s">
        <v>875</v>
      </c>
      <c r="E1044" s="10" t="s">
        <v>5</v>
      </c>
      <c r="F1044" s="23">
        <v>1957108.25</v>
      </c>
      <c r="G1044" s="23">
        <v>1957108.25</v>
      </c>
      <c r="H1044" s="24">
        <f>G1044/F1044</f>
        <v>1</v>
      </c>
      <c r="I1044" s="4">
        <v>0</v>
      </c>
      <c r="J1044" s="2"/>
    </row>
    <row r="1045" spans="1:10" ht="31.5" outlineLevel="4" x14ac:dyDescent="0.25">
      <c r="A1045" s="22" t="s">
        <v>32</v>
      </c>
      <c r="B1045" s="10" t="s">
        <v>680</v>
      </c>
      <c r="C1045" s="10" t="s">
        <v>203</v>
      </c>
      <c r="D1045" s="10" t="s">
        <v>875</v>
      </c>
      <c r="E1045" s="10" t="s">
        <v>33</v>
      </c>
      <c r="F1045" s="23">
        <v>1957108.25</v>
      </c>
      <c r="G1045" s="23">
        <v>1957108.25</v>
      </c>
      <c r="H1045" s="24">
        <f>G1045/F1045</f>
        <v>1</v>
      </c>
      <c r="I1045" s="4">
        <v>0</v>
      </c>
      <c r="J1045" s="2"/>
    </row>
    <row r="1046" spans="1:10" ht="47.25" outlineLevel="3" x14ac:dyDescent="0.25">
      <c r="A1046" s="22" t="s">
        <v>876</v>
      </c>
      <c r="B1046" s="10" t="s">
        <v>680</v>
      </c>
      <c r="C1046" s="10" t="s">
        <v>203</v>
      </c>
      <c r="D1046" s="10" t="s">
        <v>877</v>
      </c>
      <c r="E1046" s="10" t="s">
        <v>5</v>
      </c>
      <c r="F1046" s="23">
        <v>530000</v>
      </c>
      <c r="G1046" s="23">
        <v>530000</v>
      </c>
      <c r="H1046" s="24">
        <f>G1046/F1046</f>
        <v>1</v>
      </c>
      <c r="I1046" s="4">
        <v>0</v>
      </c>
      <c r="J1046" s="2"/>
    </row>
    <row r="1047" spans="1:10" ht="31.5" outlineLevel="4" x14ac:dyDescent="0.25">
      <c r="A1047" s="22" t="s">
        <v>32</v>
      </c>
      <c r="B1047" s="10" t="s">
        <v>680</v>
      </c>
      <c r="C1047" s="10" t="s">
        <v>203</v>
      </c>
      <c r="D1047" s="10" t="s">
        <v>877</v>
      </c>
      <c r="E1047" s="10" t="s">
        <v>33</v>
      </c>
      <c r="F1047" s="23">
        <v>530000</v>
      </c>
      <c r="G1047" s="23">
        <v>530000</v>
      </c>
      <c r="H1047" s="24">
        <f>G1047/F1047</f>
        <v>1</v>
      </c>
      <c r="I1047" s="4">
        <v>0</v>
      </c>
      <c r="J1047" s="2"/>
    </row>
    <row r="1048" spans="1:10" ht="47.25" outlineLevel="3" x14ac:dyDescent="0.25">
      <c r="A1048" s="22" t="s">
        <v>878</v>
      </c>
      <c r="B1048" s="10" t="s">
        <v>680</v>
      </c>
      <c r="C1048" s="10" t="s">
        <v>203</v>
      </c>
      <c r="D1048" s="10" t="s">
        <v>879</v>
      </c>
      <c r="E1048" s="10" t="s">
        <v>5</v>
      </c>
      <c r="F1048" s="23">
        <v>197000</v>
      </c>
      <c r="G1048" s="23">
        <v>197000</v>
      </c>
      <c r="H1048" s="24">
        <f>G1048/F1048</f>
        <v>1</v>
      </c>
      <c r="I1048" s="4">
        <v>0</v>
      </c>
      <c r="J1048" s="2"/>
    </row>
    <row r="1049" spans="1:10" ht="31.5" outlineLevel="4" x14ac:dyDescent="0.25">
      <c r="A1049" s="22" t="s">
        <v>32</v>
      </c>
      <c r="B1049" s="10" t="s">
        <v>680</v>
      </c>
      <c r="C1049" s="10" t="s">
        <v>203</v>
      </c>
      <c r="D1049" s="10" t="s">
        <v>879</v>
      </c>
      <c r="E1049" s="10" t="s">
        <v>33</v>
      </c>
      <c r="F1049" s="23">
        <v>197000</v>
      </c>
      <c r="G1049" s="23">
        <v>197000</v>
      </c>
      <c r="H1049" s="24">
        <f>G1049/F1049</f>
        <v>1</v>
      </c>
      <c r="I1049" s="4">
        <v>0</v>
      </c>
      <c r="J1049" s="2"/>
    </row>
    <row r="1050" spans="1:10" s="28" customFormat="1" outlineLevel="1" x14ac:dyDescent="0.25">
      <c r="A1050" s="9" t="s">
        <v>208</v>
      </c>
      <c r="B1050" s="25" t="s">
        <v>680</v>
      </c>
      <c r="C1050" s="25" t="s">
        <v>209</v>
      </c>
      <c r="D1050" s="25" t="s">
        <v>4</v>
      </c>
      <c r="E1050" s="25" t="s">
        <v>5</v>
      </c>
      <c r="F1050" s="11">
        <v>38000</v>
      </c>
      <c r="G1050" s="11">
        <v>38000</v>
      </c>
      <c r="H1050" s="12">
        <f>G1050/F1050</f>
        <v>1</v>
      </c>
      <c r="I1050" s="26">
        <v>0</v>
      </c>
      <c r="J1050" s="27"/>
    </row>
    <row r="1051" spans="1:10" ht="47.25" outlineLevel="2" x14ac:dyDescent="0.25">
      <c r="A1051" s="22" t="s">
        <v>210</v>
      </c>
      <c r="B1051" s="10" t="s">
        <v>680</v>
      </c>
      <c r="C1051" s="10" t="s">
        <v>211</v>
      </c>
      <c r="D1051" s="10" t="s">
        <v>4</v>
      </c>
      <c r="E1051" s="10" t="s">
        <v>5</v>
      </c>
      <c r="F1051" s="23">
        <v>38000</v>
      </c>
      <c r="G1051" s="23">
        <v>38000</v>
      </c>
      <c r="H1051" s="24">
        <f>G1051/F1051</f>
        <v>1</v>
      </c>
      <c r="I1051" s="4">
        <v>0</v>
      </c>
      <c r="J1051" s="2"/>
    </row>
    <row r="1052" spans="1:10" ht="47.25" outlineLevel="3" x14ac:dyDescent="0.25">
      <c r="A1052" s="22" t="s">
        <v>861</v>
      </c>
      <c r="B1052" s="10" t="s">
        <v>680</v>
      </c>
      <c r="C1052" s="10" t="s">
        <v>211</v>
      </c>
      <c r="D1052" s="10" t="s">
        <v>862</v>
      </c>
      <c r="E1052" s="10" t="s">
        <v>5</v>
      </c>
      <c r="F1052" s="23">
        <v>38000</v>
      </c>
      <c r="G1052" s="23">
        <v>38000</v>
      </c>
      <c r="H1052" s="24">
        <f>G1052/F1052</f>
        <v>1</v>
      </c>
      <c r="I1052" s="4">
        <v>0</v>
      </c>
      <c r="J1052" s="2"/>
    </row>
    <row r="1053" spans="1:10" ht="31.5" outlineLevel="4" x14ac:dyDescent="0.25">
      <c r="A1053" s="22" t="s">
        <v>32</v>
      </c>
      <c r="B1053" s="10" t="s">
        <v>680</v>
      </c>
      <c r="C1053" s="10" t="s">
        <v>211</v>
      </c>
      <c r="D1053" s="10" t="s">
        <v>862</v>
      </c>
      <c r="E1053" s="10" t="s">
        <v>33</v>
      </c>
      <c r="F1053" s="23">
        <v>38000</v>
      </c>
      <c r="G1053" s="23">
        <v>38000</v>
      </c>
      <c r="H1053" s="24">
        <f>G1053/F1053</f>
        <v>1</v>
      </c>
      <c r="I1053" s="4">
        <v>0</v>
      </c>
      <c r="J1053" s="2"/>
    </row>
    <row r="1054" spans="1:10" s="28" customFormat="1" outlineLevel="1" x14ac:dyDescent="0.25">
      <c r="A1054" s="9" t="s">
        <v>220</v>
      </c>
      <c r="B1054" s="25" t="s">
        <v>680</v>
      </c>
      <c r="C1054" s="25" t="s">
        <v>221</v>
      </c>
      <c r="D1054" s="25" t="s">
        <v>4</v>
      </c>
      <c r="E1054" s="25" t="s">
        <v>5</v>
      </c>
      <c r="F1054" s="11">
        <v>14890240.27</v>
      </c>
      <c r="G1054" s="11">
        <v>14415182.27</v>
      </c>
      <c r="H1054" s="12">
        <f>G1054/F1054</f>
        <v>0.96809601514912291</v>
      </c>
      <c r="I1054" s="26">
        <v>0</v>
      </c>
      <c r="J1054" s="27"/>
    </row>
    <row r="1055" spans="1:10" outlineLevel="2" x14ac:dyDescent="0.25">
      <c r="A1055" s="22" t="s">
        <v>228</v>
      </c>
      <c r="B1055" s="10" t="s">
        <v>680</v>
      </c>
      <c r="C1055" s="10" t="s">
        <v>229</v>
      </c>
      <c r="D1055" s="10" t="s">
        <v>4</v>
      </c>
      <c r="E1055" s="10" t="s">
        <v>5</v>
      </c>
      <c r="F1055" s="23">
        <v>519500</v>
      </c>
      <c r="G1055" s="23">
        <v>110532</v>
      </c>
      <c r="H1055" s="24">
        <f>G1055/F1055</f>
        <v>0.21276612127045236</v>
      </c>
      <c r="I1055" s="4">
        <v>0</v>
      </c>
      <c r="J1055" s="2"/>
    </row>
    <row r="1056" spans="1:10" ht="47.25" outlineLevel="3" x14ac:dyDescent="0.25">
      <c r="A1056" s="22" t="s">
        <v>880</v>
      </c>
      <c r="B1056" s="10" t="s">
        <v>680</v>
      </c>
      <c r="C1056" s="10" t="s">
        <v>229</v>
      </c>
      <c r="D1056" s="10" t="s">
        <v>881</v>
      </c>
      <c r="E1056" s="10" t="s">
        <v>5</v>
      </c>
      <c r="F1056" s="23">
        <v>176100</v>
      </c>
      <c r="G1056" s="23">
        <v>110532</v>
      </c>
      <c r="H1056" s="24">
        <f>G1056/F1056</f>
        <v>0.62766609880749569</v>
      </c>
      <c r="I1056" s="4">
        <v>0</v>
      </c>
      <c r="J1056" s="2"/>
    </row>
    <row r="1057" spans="1:10" ht="31.5" outlineLevel="4" x14ac:dyDescent="0.25">
      <c r="A1057" s="22" t="s">
        <v>32</v>
      </c>
      <c r="B1057" s="10" t="s">
        <v>680</v>
      </c>
      <c r="C1057" s="10" t="s">
        <v>229</v>
      </c>
      <c r="D1057" s="10" t="s">
        <v>881</v>
      </c>
      <c r="E1057" s="10" t="s">
        <v>33</v>
      </c>
      <c r="F1057" s="23">
        <v>176100</v>
      </c>
      <c r="G1057" s="23">
        <v>110532</v>
      </c>
      <c r="H1057" s="24">
        <f>G1057/F1057</f>
        <v>0.62766609880749569</v>
      </c>
      <c r="I1057" s="4">
        <v>0</v>
      </c>
      <c r="J1057" s="2"/>
    </row>
    <row r="1058" spans="1:10" ht="78.75" outlineLevel="3" x14ac:dyDescent="0.25">
      <c r="A1058" s="22" t="s">
        <v>882</v>
      </c>
      <c r="B1058" s="10" t="s">
        <v>680</v>
      </c>
      <c r="C1058" s="10" t="s">
        <v>229</v>
      </c>
      <c r="D1058" s="10" t="s">
        <v>883</v>
      </c>
      <c r="E1058" s="10" t="s">
        <v>5</v>
      </c>
      <c r="F1058" s="23">
        <v>343400</v>
      </c>
      <c r="G1058" s="23">
        <v>0</v>
      </c>
      <c r="H1058" s="24">
        <f>G1058/F1058</f>
        <v>0</v>
      </c>
      <c r="I1058" s="4">
        <v>0</v>
      </c>
      <c r="J1058" s="2"/>
    </row>
    <row r="1059" spans="1:10" ht="31.5" outlineLevel="4" x14ac:dyDescent="0.25">
      <c r="A1059" s="22" t="s">
        <v>32</v>
      </c>
      <c r="B1059" s="10" t="s">
        <v>680</v>
      </c>
      <c r="C1059" s="10" t="s">
        <v>229</v>
      </c>
      <c r="D1059" s="10" t="s">
        <v>883</v>
      </c>
      <c r="E1059" s="10" t="s">
        <v>33</v>
      </c>
      <c r="F1059" s="23">
        <v>13600</v>
      </c>
      <c r="G1059" s="23">
        <v>0</v>
      </c>
      <c r="H1059" s="24">
        <f>G1059/F1059</f>
        <v>0</v>
      </c>
      <c r="I1059" s="4">
        <v>0</v>
      </c>
      <c r="J1059" s="2"/>
    </row>
    <row r="1060" spans="1:10" ht="47.25" outlineLevel="4" x14ac:dyDescent="0.25">
      <c r="A1060" s="22" t="s">
        <v>28</v>
      </c>
      <c r="B1060" s="10" t="s">
        <v>680</v>
      </c>
      <c r="C1060" s="10" t="s">
        <v>229</v>
      </c>
      <c r="D1060" s="10" t="s">
        <v>883</v>
      </c>
      <c r="E1060" s="10" t="s">
        <v>29</v>
      </c>
      <c r="F1060" s="23">
        <v>329800</v>
      </c>
      <c r="G1060" s="23">
        <v>0</v>
      </c>
      <c r="H1060" s="24">
        <f>G1060/F1060</f>
        <v>0</v>
      </c>
      <c r="I1060" s="4">
        <v>0</v>
      </c>
      <c r="J1060" s="2"/>
    </row>
    <row r="1061" spans="1:10" outlineLevel="2" x14ac:dyDescent="0.25">
      <c r="A1061" s="22" t="s">
        <v>236</v>
      </c>
      <c r="B1061" s="10" t="s">
        <v>680</v>
      </c>
      <c r="C1061" s="10" t="s">
        <v>237</v>
      </c>
      <c r="D1061" s="10" t="s">
        <v>4</v>
      </c>
      <c r="E1061" s="10" t="s">
        <v>5</v>
      </c>
      <c r="F1061" s="23">
        <v>14370740.27</v>
      </c>
      <c r="G1061" s="23">
        <v>14304650.27</v>
      </c>
      <c r="H1061" s="24">
        <f>G1061/F1061</f>
        <v>0.99540107198666949</v>
      </c>
      <c r="I1061" s="4">
        <v>0</v>
      </c>
      <c r="J1061" s="2"/>
    </row>
    <row r="1062" spans="1:10" ht="189" outlineLevel="3" x14ac:dyDescent="0.25">
      <c r="A1062" s="22" t="s">
        <v>884</v>
      </c>
      <c r="B1062" s="10" t="s">
        <v>680</v>
      </c>
      <c r="C1062" s="10" t="s">
        <v>237</v>
      </c>
      <c r="D1062" s="10" t="s">
        <v>885</v>
      </c>
      <c r="E1062" s="10" t="s">
        <v>5</v>
      </c>
      <c r="F1062" s="23">
        <v>457500</v>
      </c>
      <c r="G1062" s="23">
        <v>457500</v>
      </c>
      <c r="H1062" s="24">
        <f>G1062/F1062</f>
        <v>1</v>
      </c>
      <c r="I1062" s="4">
        <v>0</v>
      </c>
      <c r="J1062" s="2"/>
    </row>
    <row r="1063" spans="1:10" ht="47.25" outlineLevel="4" x14ac:dyDescent="0.25">
      <c r="A1063" s="22" t="s">
        <v>244</v>
      </c>
      <c r="B1063" s="10" t="s">
        <v>680</v>
      </c>
      <c r="C1063" s="10" t="s">
        <v>237</v>
      </c>
      <c r="D1063" s="10" t="s">
        <v>885</v>
      </c>
      <c r="E1063" s="10" t="s">
        <v>245</v>
      </c>
      <c r="F1063" s="23">
        <v>457500</v>
      </c>
      <c r="G1063" s="23">
        <v>457500</v>
      </c>
      <c r="H1063" s="24">
        <f>G1063/F1063</f>
        <v>1</v>
      </c>
      <c r="I1063" s="4">
        <v>0</v>
      </c>
      <c r="J1063" s="2"/>
    </row>
    <row r="1064" spans="1:10" ht="220.5" outlineLevel="3" x14ac:dyDescent="0.25">
      <c r="A1064" s="22" t="s">
        <v>886</v>
      </c>
      <c r="B1064" s="10" t="s">
        <v>680</v>
      </c>
      <c r="C1064" s="10" t="s">
        <v>237</v>
      </c>
      <c r="D1064" s="10" t="s">
        <v>887</v>
      </c>
      <c r="E1064" s="10" t="s">
        <v>5</v>
      </c>
      <c r="F1064" s="23">
        <v>1294940.27</v>
      </c>
      <c r="G1064" s="23">
        <v>1294940.27</v>
      </c>
      <c r="H1064" s="24">
        <f>G1064/F1064</f>
        <v>1</v>
      </c>
      <c r="I1064" s="4">
        <v>0</v>
      </c>
      <c r="J1064" s="2"/>
    </row>
    <row r="1065" spans="1:10" ht="47.25" outlineLevel="4" x14ac:dyDescent="0.25">
      <c r="A1065" s="22" t="s">
        <v>244</v>
      </c>
      <c r="B1065" s="10" t="s">
        <v>680</v>
      </c>
      <c r="C1065" s="10" t="s">
        <v>237</v>
      </c>
      <c r="D1065" s="10" t="s">
        <v>887</v>
      </c>
      <c r="E1065" s="10" t="s">
        <v>245</v>
      </c>
      <c r="F1065" s="23">
        <v>1294940.27</v>
      </c>
      <c r="G1065" s="23">
        <v>1294940.27</v>
      </c>
      <c r="H1065" s="24">
        <f>G1065/F1065</f>
        <v>1</v>
      </c>
      <c r="I1065" s="4">
        <v>0</v>
      </c>
      <c r="J1065" s="2"/>
    </row>
    <row r="1066" spans="1:10" ht="78.75" outlineLevel="3" x14ac:dyDescent="0.25">
      <c r="A1066" s="22" t="s">
        <v>888</v>
      </c>
      <c r="B1066" s="10" t="s">
        <v>680</v>
      </c>
      <c r="C1066" s="10" t="s">
        <v>237</v>
      </c>
      <c r="D1066" s="10" t="s">
        <v>889</v>
      </c>
      <c r="E1066" s="10" t="s">
        <v>5</v>
      </c>
      <c r="F1066" s="23">
        <v>12618300</v>
      </c>
      <c r="G1066" s="23">
        <v>12552210</v>
      </c>
      <c r="H1066" s="24">
        <f>G1066/F1066</f>
        <v>0.99476236894034853</v>
      </c>
      <c r="I1066" s="4">
        <v>0</v>
      </c>
      <c r="J1066" s="2"/>
    </row>
    <row r="1067" spans="1:10" outlineLevel="4" x14ac:dyDescent="0.25">
      <c r="A1067" s="22" t="s">
        <v>78</v>
      </c>
      <c r="B1067" s="10" t="s">
        <v>680</v>
      </c>
      <c r="C1067" s="10" t="s">
        <v>237</v>
      </c>
      <c r="D1067" s="10" t="s">
        <v>889</v>
      </c>
      <c r="E1067" s="10" t="s">
        <v>79</v>
      </c>
      <c r="F1067" s="23">
        <v>12618300</v>
      </c>
      <c r="G1067" s="23">
        <v>12552210</v>
      </c>
      <c r="H1067" s="24">
        <f>G1067/F1067</f>
        <v>0.99476236894034853</v>
      </c>
      <c r="I1067" s="4">
        <v>0</v>
      </c>
      <c r="J1067" s="2"/>
    </row>
    <row r="1068" spans="1:10" s="28" customFormat="1" x14ac:dyDescent="0.25">
      <c r="A1068" s="13" t="s">
        <v>890</v>
      </c>
      <c r="B1068" s="14"/>
      <c r="C1068" s="14"/>
      <c r="D1068" s="14"/>
      <c r="E1068" s="14"/>
      <c r="F1068" s="15">
        <f>F10+F274+F287+F353+F402+F424+F686+F815</f>
        <v>4096224935.5900002</v>
      </c>
      <c r="G1068" s="15">
        <f>G10+G274+G287+G353+G402+G424+G686+G815</f>
        <v>3984354631.0800004</v>
      </c>
      <c r="H1068" s="12">
        <f>G1068/F1068</f>
        <v>0.97268941372383733</v>
      </c>
      <c r="I1068" s="29">
        <v>0</v>
      </c>
      <c r="J1068" s="27"/>
    </row>
    <row r="1069" spans="1:10" ht="12.75" customHeight="1" x14ac:dyDescent="0.25">
      <c r="A1069" s="8"/>
      <c r="B1069" s="8"/>
      <c r="C1069" s="8"/>
      <c r="D1069" s="8"/>
      <c r="E1069" s="8"/>
      <c r="F1069" s="8"/>
      <c r="G1069" s="8"/>
      <c r="H1069" s="8"/>
      <c r="I1069" s="2"/>
      <c r="J1069" s="2"/>
    </row>
    <row r="1070" spans="1:10" ht="15.2" customHeight="1" x14ac:dyDescent="0.25">
      <c r="A1070" s="16" t="s">
        <v>891</v>
      </c>
      <c r="B1070" s="17"/>
      <c r="C1070" s="17"/>
      <c r="D1070" s="17"/>
      <c r="E1070" s="17"/>
      <c r="F1070" s="17"/>
      <c r="G1070" s="18"/>
      <c r="H1070" s="18"/>
      <c r="I1070" s="5"/>
      <c r="J1070" s="2"/>
    </row>
  </sheetData>
  <mergeCells count="15">
    <mergeCell ref="A1070:F1070"/>
    <mergeCell ref="I8:I9"/>
    <mergeCell ref="A1068:E1068"/>
    <mergeCell ref="F8:F9"/>
    <mergeCell ref="G8:G9"/>
    <mergeCell ref="H8:H9"/>
    <mergeCell ref="A8:A9"/>
    <mergeCell ref="A4:F4"/>
    <mergeCell ref="A5:H5"/>
    <mergeCell ref="A6:H6"/>
    <mergeCell ref="A7:I7"/>
    <mergeCell ref="B8:B9"/>
    <mergeCell ref="C8:C9"/>
    <mergeCell ref="D8:D9"/>
    <mergeCell ref="E8:E9"/>
  </mergeCells>
  <pageMargins left="0.59027779999999996" right="0.59027779999999996" top="0.59027779999999996" bottom="0.59027779999999996" header="0.39374999999999999" footer="0.39374999999999999"/>
  <pageSetup paperSize="9" fitToHeight="20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12.2024&lt;/string&gt;&#10;  &lt;/DateInfo&gt;&#10;  &lt;Code&gt;SQUERY_ANAL_ISP_BUDG&lt;/Code&gt;&#10;  &lt;ObjectCode&gt;SQUERY_ANAL_ISP_BUDG&lt;/ObjectCode&gt;&#10;  &lt;DocName&gt;Расходы всего (копия от 04.08.2014 09_42_30)(Аналитический отчет по исполнению бюджета с произвольной группировкой)&lt;/DocName&gt;&#10;  &lt;VariantName&gt;Расходы всего (копия от 04.08.2014 09:42:30)&lt;/VariantName&gt;&#10;  &lt;VariantLink&gt;21679124&lt;/VariantLink&gt;&#10;  &lt;ReportCode&gt;A2070C485CE74E43AC556647AA5135&lt;/ReportCode&gt;&#10;  &lt;SvodReportLink xsi:nil=&quot;true&quot; /&gt;&#10;  &lt;ReportLink&gt;198165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D1C5CD1-B7D1-45BD-9A9D-B6CF423DB6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Трифонова Ольга Анатольевна</dc:creator>
  <cp:lastModifiedBy>Трифонова Ольга Анатольевна</cp:lastModifiedBy>
  <dcterms:created xsi:type="dcterms:W3CDTF">2025-02-25T07:43:27Z</dcterms:created>
  <dcterms:modified xsi:type="dcterms:W3CDTF">2025-02-25T07:55:35Z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Расходы всего (копия от 04.08.2014 09_42_30)(Аналитический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Расходы всего (копия от 04.08.2014 09_42_30).xlsx</vt:lpwstr>
  </property>
  <property fmtid="{D5CDD505-2E9C-101B-9397-08002B2CF9AE}" pid="4" name="Версия клиента">
    <vt:lpwstr>24.1.173.709 (.NET 4.7.2)</vt:lpwstr>
  </property>
  <property fmtid="{D5CDD505-2E9C-101B-9397-08002B2CF9AE}" pid="5" name="Версия базы">
    <vt:lpwstr>24.1.1241.37608667</vt:lpwstr>
  </property>
  <property fmtid="{D5CDD505-2E9C-101B-9397-08002B2CF9AE}" pid="6" name="Тип сервера">
    <vt:lpwstr>MSSQL</vt:lpwstr>
  </property>
  <property fmtid="{D5CDD505-2E9C-101B-9397-08002B2CF9AE}" pid="7" name="Сервер">
    <vt:lpwstr>madm-sql2008</vt:lpwstr>
  </property>
  <property fmtid="{D5CDD505-2E9C-101B-9397-08002B2CF9AE}" pid="8" name="База">
    <vt:lpwstr>agb_2024</vt:lpwstr>
  </property>
  <property fmtid="{D5CDD505-2E9C-101B-9397-08002B2CF9AE}" pid="9" name="Пользователь">
    <vt:lpwstr>трифонова-оа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